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CATÁLOGO!$A$19:$E$105</definedName>
    <definedName name="_xlnm.Print_Area" localSheetId="0">CATÁLOGO!$A$1:$H$108</definedName>
    <definedName name="_xlnm.Print_Area" localSheetId="1">RESUMEN!$A$1:$H$35</definedName>
    <definedName name="_xlnm.Print_Titles" localSheetId="0">CATÁLOGO!$1:$17</definedName>
    <definedName name="_xlnm.Print_Titles" localSheetId="1">RESUMEN!$1:$17</definedName>
  </definedNames>
  <calcPr calcId="162913" fullPrecision="0"/>
</workbook>
</file>

<file path=xl/calcChain.xml><?xml version="1.0" encoding="utf-8"?>
<calcChain xmlns="http://schemas.openxmlformats.org/spreadsheetml/2006/main">
  <c r="B8" i="6" l="1"/>
</calcChain>
</file>

<file path=xl/sharedStrings.xml><?xml version="1.0" encoding="utf-8"?>
<sst xmlns="http://schemas.openxmlformats.org/spreadsheetml/2006/main" count="223" uniqueCount="131">
  <si>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</si>
  <si>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</si>
  <si>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</si>
  <si>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</si>
  <si>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</si>
  <si>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</si>
  <si>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</si>
  <si>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</si>
  <si>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</si>
  <si>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</si>
  <si>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</si>
  <si>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</si>
  <si>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</si>
  <si>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</si>
  <si>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</si>
  <si>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</si>
  <si>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</si>
  <si>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</si>
  <si>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</si>
  <si>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</si>
  <si>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</si>
  <si>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</si>
  <si>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</si>
  <si>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</si>
  <si>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</si>
  <si>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</si>
  <si>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</si>
  <si>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</si>
  <si>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</si>
  <si>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</si>
  <si>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</si>
  <si>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</si>
  <si>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IMPORTE TOTAL DE LA PROPUESTA</t>
  </si>
  <si>
    <t>IMPORTE TOTAL CON  LETRA:</t>
  </si>
  <si>
    <t>m</t>
  </si>
  <si>
    <t>m2</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</si>
  <si>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</si>
  <si>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</si>
  <si>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</si>
  <si>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</si>
  <si>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</si>
  <si>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</si>
  <si>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</si>
  <si>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</si>
  <si>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</si>
  <si>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</si>
  <si>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</si>
  <si>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</si>
  <si>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</si>
  <si>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</si>
  <si>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</si>
  <si>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</si>
  <si>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</si>
  <si>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</si>
  <si>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</si>
  <si>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</si>
  <si>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</si>
  <si>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</si>
  <si>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</si>
  <si>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</si>
  <si>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</si>
  <si>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</si>
  <si>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</si>
  <si>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</si>
  <si>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3110.00) Brocales y tapas de Pozos de visita
01) de concreto, fabricación e Instalación.</t>
  </si>
  <si>
    <t>8022.00) Válvula de compuerta vástago fijo de 125 PSI y E.P. 16A
Valvula de compuerta de 75 mm (3"), roscada.</t>
  </si>
  <si>
    <t>I-6</t>
  </si>
  <si>
    <t>SEÑALAMIENTO HORIZONTAL</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</si>
  <si>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</si>
  <si>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</si>
  <si>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</si>
  <si>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1.02 Estructuras
013 Demoliciones y Desmantelamientos P.U.O.T. Designación N.CTR.CAR.1.02.013
17) De banqueta de 10cm de espesor</t>
  </si>
  <si>
    <t>ALCANTARILLADO</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</si>
  <si>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</si>
  <si>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I-7</t>
  </si>
  <si>
    <t>I-8</t>
  </si>
  <si>
    <t>PAVIMENTACIONES ASFÁLTICAS</t>
  </si>
  <si>
    <t xml:space="preserve">Suministro, Instalación y prueba de tubería de P.V.C.,  Serie 20 para alcantarillado de 200 mm (8") de diámetro,  incluye: carga, descarga, fletes, maniobras, acarreos, equipo, herramienta y mano de obra. P.U.O.T. y E.P. 4A
</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</si>
  <si>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</si>
  <si>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2244.00) Suministro e Instalación de marco con tapa de
02) Fierro Fundido de 0.50 x0.50 m Con peso de 134 kg.
</t>
  </si>
  <si>
    <t xml:space="preserve">4030.00) Fabricación y colado de concreto vibrado y curado
12) de f'c= 100 kg/cm2. (para atraques)
</t>
  </si>
  <si>
    <t>kg</t>
  </si>
  <si>
    <t>PROGRAMA 2021 DE REHABILITACIÓN DE PAVIMENTACIÓN, ALUMBRADO PÚBLICO, GUARNICIONES Y BANQUETAS EN DIVERSAS VIALIDADES EN EL MUNICIPIO DE MANTE, TAMAULIPAS. ETAPA 3</t>
  </si>
  <si>
    <t>TERRACERÍAS</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</si>
  <si>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</si>
  <si>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</si>
  <si>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</si>
  <si>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CONCRETO HIDRAULICO</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</si>
  <si>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</si>
  <si>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CTR CONSTRUCCIÓN
CAR. Carreteras
1.02 Estructuras
.010 Guarniciones y Banquetas P.U.O.T. Designación (N.CTR.CAR-1.02.010 ) 
51)  Banquetas de 10cm de espesor f'c=150kg/cm2, acabado rayado, juntas frias.</t>
  </si>
  <si>
    <t>SEÑALAMIENTO</t>
  </si>
  <si>
    <t>CTR CONSTRUCCION
CAR CARRETERAS
1.07 Señalamientos y Dispositivos de Seguridad
005 Señales Verticales Bajas P.U.O.T. (Designación N.CTR.CAR.1.07.005) y E.P.6.
2) Señal Vertical Baja Restrictiva SR-6 Alto de 30cm. Por lado.</t>
  </si>
  <si>
    <t xml:space="preserve">CTR CONSTRUCCION
CAR CARRETERAS
1.07 Señalamientos y Dispositivos de Seguridad
005 Señales Verticales Bajas P.U.O.T. (Designación N.CTR.CAR.1.07.005) y E.P.6.
1) Señal Vertical Baja Informativa de Identificación SII-6 con 2 láminas de 20x91cm. </t>
  </si>
  <si>
    <t>SEÑALAMIENTO VERTICAL</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</si>
  <si>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</si>
  <si>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16) De concreto simple</t>
  </si>
  <si>
    <t>1131.00) Relleno en zanjas
03) Compactado al 90% proctor, con material producto de excavación.</t>
  </si>
  <si>
    <t>1140.00 Bombeo de Achique con Bomba Autocebante, propiedad del Contratista, de
01) 4" de diámetro y 12 H.P. Incluye: manguera de descarga y aditamentos necesarios</t>
  </si>
  <si>
    <t>hr</t>
  </si>
  <si>
    <t>Suministro, instalación y prueba de  tubería y piezas especiales comerciales y E.P. 4A
Suministro e instalación de tubería de PVC sanitaria, serie 20 de 305 mm (12") de diametro, incluye: excavaciones, plantillas, rellenos, fletes, acarreos, carga, descarga, equipo, maniobras,herramienta y mano de obra. P.U.O.T.</t>
  </si>
  <si>
    <t>Construcción de descarga domiciliaria incluye: excavación plantilla, interconexión de silleta de 6" de diámetro a línea de atarjeas, codo de 45° x 6" de diámetro, tubo de P.V.C. de 6" de diámetro x 6.00 m de long., relleno compactado al 85% proctor, acarreos, equipo, herramienta y mano de obra. (P.U.O.T.)</t>
  </si>
  <si>
    <t>1131.00) Relleno en zanjas y E.P. 15A
02) A volteo con material producto de banco.</t>
  </si>
  <si>
    <t>3060.00) Pozos de visita tipo "común", hasta
04) hasta 1.75 m de profundidad.</t>
  </si>
  <si>
    <t>pozo</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</si>
  <si>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</si>
  <si>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1131.00) Relleno en zanjas y E.P. 15A
09) Relleno en zanjas Compactado al 90% proctor, con material producto de banco (balastre) y E.P. 15A</t>
  </si>
  <si>
    <t>Reposición de descarga domiciliaria incluye:  desmantelamiento de las piezas dañadas, excavación plantilla, interconexión de silleta de 6" de diámetro a línea de atarjeas, codo de 45° x 6" de diámetro, tubo de P.V.C. de 6" de diámetro x 6.00 m de long., relleno compactado al 85% proctor, acarreos, equipo, herramienta y mano de obra. P.U.O.T.</t>
  </si>
  <si>
    <t>Atraques de concreto simple en piezas especiales. Incluye: mano de obra, herramienta. Equipo y todo lo necesario para su correcta ejecución. P.U.O.T.</t>
  </si>
  <si>
    <t>Suministro, instalación y prueba de tubería para agua potable de PVC RD-32.5 de 100 mm (4") de diámetro, incluye: materiales, mano de obra, carga, descarga, fletes, maniobras, acarreos, equipo, herramienta y mano de obra y E.P. 4A.</t>
  </si>
  <si>
    <t>2240.00) Cajas de operación de válvulas, medidas interiores 
01) tipo I de 0.70x 0.70 m</t>
  </si>
  <si>
    <t>2243.00) Suministro e Instalación de contramarcos
01) sencillos 0.90 con canal de 100 mm (4")</t>
  </si>
  <si>
    <t>Suministro e Instalación de piezas especiales de Fo.Fo. hasta 16” de diámetro, incluye: acarreos, maniobras, equipo, herramienta, mano de obra especializada a cualquier nivel. P.U.O.T.</t>
  </si>
  <si>
    <t>Suministro, instalación y prueba de  tubería y piezas especiales comerciales y E.P. 4A
extremidad espiga de P.V.C., de 2" de diámetro.</t>
  </si>
  <si>
    <t>Suministro, instalación y prueba de  tubería y piezas especiales comerciales y E.P. 4A
adaptador campana de P.V.C.  de 51 mm de diámetro</t>
  </si>
  <si>
    <t>Suministro, instalación y prueba de  tubería y piezas especiales comerciales y E.P. 4A
04) empaque de neopreno de 76 mm de diámetro</t>
  </si>
  <si>
    <t>APROCHE DE 1.20 ANCHO Y 0.15 DE ESPESOR, Y OBRAS COMPLEMENTARIAS</t>
  </si>
  <si>
    <t>CTR CONSTRUCCIÓN
CAR. Carreteras
1.01 Terracerias
.007 Excavación para Estructuras P.U.O.T. Designación (N.CTR.CAR-1.01.007 )</t>
  </si>
  <si>
    <t xml:space="preserve">CTR CONSTRUCCIÓN
CAR. Carreteras
1.02 Estructuras
.003 Concreto Hidráulico P.U.O.T. Designación (N.CTR.CAR-1.02.003 )
2) Simple de f'c= 150kg/cm2 </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</si>
  <si>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</si>
  <si>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</si>
  <si>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</si>
  <si>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</si>
  <si>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I-1.1</t>
  </si>
  <si>
    <t>PAVIMENTOS</t>
  </si>
  <si>
    <t>I-1.2</t>
  </si>
  <si>
    <t>I-3.1</t>
  </si>
  <si>
    <t>I-3.2</t>
  </si>
  <si>
    <t xml:space="preserve">8012.00) Suministro de tornillos y E.P. 8A
01) de 16 mm X 64 mm (5/8" x 2 1/2").
</t>
  </si>
  <si>
    <t xml:space="preserve">LICITACIÓN No.:LPE-N042-2021                                                                </t>
  </si>
  <si>
    <t xml:space="preserve">LPE-N042-2021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</si>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</sst>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24"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1"/>
      <color indexed="8"/>
      <name val="Calibri"/>
      <family val="2"/>
    </font>
    <font>
      <sz val="10"/>
      <name val="DIN Pro Regular"/>
      <family val="2"/>
    </font>
    <font>
      <b/>
      <sz val="9"/>
      <name val="DIN Pro Regular"/>
      <family val="2"/>
    </font>
    <font>
      <b/>
      <sz val="8"/>
      <name val="DIN Pro Regular"/>
      <family val="2"/>
    </font>
    <font>
      <sz val="9"/>
      <name val="DIN Pro Regular"/>
      <family val="2"/>
    </font>
    <font>
      <sz val="8"/>
      <name val="DIN Pro Regular"/>
      <family val="2"/>
    </font>
    <font>
      <b/>
      <sz val="14"/>
      <name val="DINCond-Black"/>
      <family val="3"/>
    </font>
    <font>
      <b/>
      <sz val="11"/>
      <name val="DIN Pro Regular"/>
      <family val="2"/>
    </font>
    <font>
      <sz val="10"/>
      <color rgb="FFFF0000"/>
      <name val="DIN Pro Regular"/>
      <family val="2"/>
    </font>
    <font>
      <sz val="9"/>
      <color theme="1"/>
      <name val="DIN Pro Regular"/>
      <family val="2"/>
    </font>
    <font>
      <sz val="9"/>
      <color indexed="8"/>
      <name val="DIN Pro Regular"/>
      <family val="2"/>
    </font>
    <font>
      <b/>
      <sz val="12"/>
      <name val="DINCond-Black"/>
      <family val="3"/>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theme="1"/>
      </left>
      <right style="thin">
        <color indexed="64"/>
      </right>
      <top style="thin">
        <color theme="1"/>
      </top>
      <bottom/>
      <diagonal/>
    </border>
    <border>
      <left style="thin">
        <color theme="1"/>
      </left>
      <right/>
      <top style="thin">
        <color theme="1"/>
      </top>
      <bottom style="thin">
        <color indexed="64"/>
      </bottom>
      <diagonal/>
    </border>
    <border>
      <left style="thin">
        <color theme="1"/>
      </left>
      <right style="thin">
        <color indexed="64"/>
      </right>
      <top style="thin">
        <color theme="1"/>
      </top>
      <bottom style="thin">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12" fillId="0" borderId="0"/>
  </cellStyleXfs>
  <cellXfs count="174">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1"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7" fillId="0" borderId="14" xfId="5" applyFont="1" applyBorder="1" applyAlignment="1">
      <alignment horizontal="center" vertical="top"/>
    </xf>
    <xf numFmtId="4" fontId="17" fillId="0" borderId="15" xfId="5" applyNumberFormat="1" applyFont="1" applyBorder="1" applyAlignment="1">
      <alignment horizontal="center" vertical="top"/>
    </xf>
    <xf numFmtId="0" fontId="17" fillId="0" borderId="15" xfId="0" applyFont="1" applyBorder="1" applyAlignment="1">
      <alignment vertical="top"/>
    </xf>
    <xf numFmtId="0" fontId="17" fillId="0" borderId="10" xfId="0" applyFont="1" applyBorder="1"/>
    <xf numFmtId="0" fontId="14" fillId="0" borderId="11" xfId="0" applyFont="1" applyBorder="1" applyAlignment="1">
      <alignment horizontal="center" vertical="center"/>
    </xf>
    <xf numFmtId="0" fontId="17" fillId="0" borderId="11" xfId="0" applyFont="1" applyBorder="1" applyAlignment="1">
      <alignment horizontal="center" vertical="center"/>
    </xf>
    <xf numFmtId="0" fontId="17" fillId="0" borderId="14" xfId="0" applyFont="1" applyBorder="1"/>
    <xf numFmtId="0" fontId="17" fillId="0" borderId="10" xfId="0" applyFont="1" applyBorder="1" applyAlignment="1">
      <alignment horizontal="right" vertical="top"/>
    </xf>
    <xf numFmtId="0" fontId="17" fillId="0" borderId="15" xfId="0" applyFont="1" applyBorder="1"/>
    <xf numFmtId="0" fontId="17"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5" fillId="0" borderId="3" xfId="0" applyFont="1" applyFill="1" applyBorder="1" applyAlignment="1">
      <alignment horizontal="justify" vertical="center" wrapText="1"/>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5" fillId="0" borderId="11" xfId="0" applyFont="1" applyFill="1" applyBorder="1" applyAlignment="1">
      <alignment horizontal="center" vertical="top"/>
    </xf>
    <xf numFmtId="0" fontId="15" fillId="0" borderId="8" xfId="0" applyFont="1" applyFill="1" applyBorder="1" applyAlignment="1">
      <alignment horizontal="center" vertical="center"/>
    </xf>
    <xf numFmtId="0" fontId="15" fillId="0" borderId="11" xfId="0" applyFont="1" applyFill="1" applyBorder="1" applyAlignment="1">
      <alignment horizontal="center" vertical="center"/>
    </xf>
    <xf numFmtId="0" fontId="14" fillId="0" borderId="11" xfId="0" applyFont="1" applyFill="1" applyBorder="1" applyAlignment="1">
      <alignment horizontal="center" vertical="center"/>
    </xf>
    <xf numFmtId="1" fontId="14" fillId="0" borderId="11" xfId="9" applyNumberFormat="1" applyFont="1" applyFill="1" applyBorder="1" applyAlignment="1">
      <alignment horizontal="center" vertical="center"/>
    </xf>
    <xf numFmtId="0" fontId="14" fillId="0" borderId="11" xfId="0" applyFont="1" applyFill="1" applyBorder="1" applyAlignment="1">
      <alignment horizontal="justify" vertical="justify"/>
    </xf>
    <xf numFmtId="4" fontId="16" fillId="0" borderId="11" xfId="9" applyNumberFormat="1" applyFont="1" applyFill="1" applyBorder="1" applyAlignment="1">
      <alignment horizontal="center" vertical="center"/>
    </xf>
    <xf numFmtId="4" fontId="16" fillId="0" borderId="11" xfId="0" applyNumberFormat="1" applyFont="1" applyFill="1" applyBorder="1" applyAlignment="1">
      <alignment horizontal="center" vertical="center"/>
    </xf>
    <xf numFmtId="0" fontId="13" fillId="0" borderId="11" xfId="0" applyFont="1" applyFill="1" applyBorder="1" applyAlignment="1">
      <alignment horizontal="center" vertical="center"/>
    </xf>
    <xf numFmtId="0" fontId="20" fillId="0" borderId="11" xfId="0" applyFont="1" applyFill="1" applyBorder="1" applyAlignment="1">
      <alignment horizontal="center" vertical="center"/>
    </xf>
    <xf numFmtId="0" fontId="14" fillId="0" borderId="11" xfId="0" applyNumberFormat="1" applyFont="1" applyFill="1" applyBorder="1" applyAlignment="1">
      <alignment horizontal="center" vertical="center"/>
    </xf>
    <xf numFmtId="0" fontId="14" fillId="0" borderId="11" xfId="0" applyFont="1" applyFill="1" applyBorder="1" applyAlignment="1">
      <alignment vertical="top"/>
    </xf>
    <xf numFmtId="0" fontId="17" fillId="0" borderId="11" xfId="0" applyFont="1" applyFill="1" applyBorder="1" applyAlignment="1">
      <alignment vertical="top"/>
    </xf>
    <xf numFmtId="0" fontId="16" fillId="0" borderId="11" xfId="0" applyFont="1" applyFill="1" applyBorder="1" applyAlignment="1">
      <alignment horizontal="center" vertical="center"/>
    </xf>
    <xf numFmtId="1" fontId="17" fillId="0" borderId="11" xfId="9" applyNumberFormat="1" applyFont="1" applyFill="1" applyBorder="1" applyAlignment="1">
      <alignment horizontal="center" vertical="center"/>
    </xf>
    <xf numFmtId="0" fontId="16" fillId="0" borderId="11" xfId="5" applyFont="1" applyFill="1" applyBorder="1" applyAlignment="1">
      <alignment horizontal="justify" vertical="top" wrapText="1"/>
    </xf>
    <xf numFmtId="4" fontId="16" fillId="0" borderId="11" xfId="7" applyNumberFormat="1" applyFont="1" applyFill="1" applyBorder="1" applyAlignment="1">
      <alignment horizontal="center" vertical="center"/>
    </xf>
    <xf numFmtId="0" fontId="16" fillId="0" borderId="11" xfId="5" applyFont="1" applyFill="1" applyBorder="1" applyAlignment="1">
      <alignment horizontal="justify" vertical="center" wrapText="1"/>
    </xf>
    <xf numFmtId="0" fontId="16" fillId="0" borderId="11" xfId="9" applyFont="1" applyFill="1" applyBorder="1" applyAlignment="1">
      <alignment horizontal="center" vertical="center"/>
    </xf>
    <xf numFmtId="1" fontId="17" fillId="0" borderId="11" xfId="12" applyNumberFormat="1" applyFont="1" applyFill="1" applyBorder="1" applyAlignment="1">
      <alignment horizontal="center" vertical="center"/>
    </xf>
    <xf numFmtId="0" fontId="16" fillId="0" borderId="11" xfId="5" applyNumberFormat="1" applyFont="1" applyFill="1" applyBorder="1" applyAlignment="1">
      <alignment horizontal="justify" vertical="center" wrapText="1"/>
    </xf>
    <xf numFmtId="0" fontId="21" fillId="0" borderId="11" xfId="0" applyFont="1" applyFill="1" applyBorder="1" applyAlignment="1">
      <alignment horizontal="center" vertical="center"/>
    </xf>
    <xf numFmtId="0" fontId="21" fillId="0" borderId="11" xfId="0" applyFont="1" applyFill="1" applyBorder="1" applyAlignment="1">
      <alignment horizontal="justify" vertical="center" wrapText="1"/>
    </xf>
    <xf numFmtId="0" fontId="21" fillId="2" borderId="11" xfId="0" applyFont="1" applyFill="1" applyBorder="1" applyAlignment="1">
      <alignment horizontal="justify" vertical="center" wrapText="1"/>
    </xf>
    <xf numFmtId="0" fontId="22" fillId="2" borderId="11" xfId="17" applyFont="1" applyFill="1" applyBorder="1" applyAlignment="1">
      <alignment horizontal="center" vertical="center" wrapText="1"/>
    </xf>
    <xf numFmtId="0" fontId="21" fillId="0" borderId="11" xfId="5" applyFont="1" applyFill="1" applyBorder="1" applyAlignment="1">
      <alignment horizontal="justify" vertical="center" wrapText="1"/>
    </xf>
    <xf numFmtId="0" fontId="22" fillId="0" borderId="11" xfId="17" applyFont="1" applyFill="1" applyBorder="1" applyAlignment="1">
      <alignment horizontal="center" vertical="center" wrapText="1"/>
    </xf>
    <xf numFmtId="0" fontId="14" fillId="0" borderId="11" xfId="0" applyFont="1" applyFill="1" applyBorder="1" applyAlignment="1">
      <alignment horizontal="justify" vertical="center"/>
    </xf>
    <xf numFmtId="0" fontId="16" fillId="0" borderId="17" xfId="0" applyFont="1" applyBorder="1" applyAlignment="1">
      <alignment horizontal="center" vertical="center"/>
    </xf>
    <xf numFmtId="0" fontId="16" fillId="0" borderId="17" xfId="0" applyFont="1" applyBorder="1" applyAlignment="1">
      <alignment horizontal="justify" vertical="center"/>
    </xf>
    <xf numFmtId="0" fontId="16" fillId="0" borderId="17" xfId="5" applyNumberFormat="1" applyFont="1" applyBorder="1" applyAlignment="1">
      <alignment horizontal="justify" vertical="center"/>
    </xf>
    <xf numFmtId="4" fontId="16" fillId="0" borderId="18" xfId="9" applyNumberFormat="1" applyFont="1" applyBorder="1" applyAlignment="1">
      <alignment horizontal="center" vertical="center"/>
    </xf>
    <xf numFmtId="4" fontId="16" fillId="0" borderId="4" xfId="0" applyNumberFormat="1" applyFont="1" applyFill="1" applyBorder="1" applyAlignment="1">
      <alignment horizontal="center" vertical="center"/>
    </xf>
    <xf numFmtId="0" fontId="16" fillId="0" borderId="19" xfId="0" applyFont="1" applyBorder="1" applyAlignment="1">
      <alignment horizontal="center" vertical="center"/>
    </xf>
    <xf numFmtId="0" fontId="16" fillId="0" borderId="19" xfId="5" applyNumberFormat="1" applyFont="1" applyBorder="1" applyAlignment="1">
      <alignment horizontal="justify" vertical="center" wrapText="1"/>
    </xf>
    <xf numFmtId="4" fontId="16" fillId="0" borderId="20" xfId="9" applyNumberFormat="1" applyFont="1" applyBorder="1" applyAlignment="1">
      <alignment horizontal="center" vertical="center"/>
    </xf>
    <xf numFmtId="4" fontId="13" fillId="0" borderId="0" xfId="0" applyNumberFormat="1" applyFont="1" applyFill="1" applyBorder="1"/>
    <xf numFmtId="0" fontId="15" fillId="0" borderId="0" xfId="0" applyFont="1" applyFill="1" applyBorder="1" applyAlignment="1">
      <alignment horizontal="right" vertical="center" wrapText="1"/>
    </xf>
    <xf numFmtId="0" fontId="13" fillId="0" borderId="16" xfId="0" applyFont="1" applyFill="1" applyBorder="1"/>
    <xf numFmtId="0" fontId="17" fillId="0" borderId="11" xfId="0" applyFont="1" applyFill="1" applyBorder="1" applyAlignment="1">
      <alignment horizontal="left" vertical="center" wrapText="1"/>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8" xfId="0" applyFont="1" applyFill="1" applyBorder="1" applyAlignment="1">
      <alignment horizontal="center" vertical="center"/>
    </xf>
    <xf numFmtId="0" fontId="18" fillId="0" borderId="0"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19" fillId="0" borderId="9" xfId="0" applyFont="1" applyFill="1" applyBorder="1" applyAlignment="1">
      <alignment horizontal="center" vertical="top"/>
    </xf>
    <xf numFmtId="0" fontId="19" fillId="0" borderId="12" xfId="0" applyFont="1" applyFill="1" applyBorder="1" applyAlignment="1">
      <alignment horizontal="center" vertical="top"/>
    </xf>
    <xf numFmtId="0" fontId="19" fillId="0" borderId="6" xfId="0" applyFont="1" applyFill="1" applyBorder="1" applyAlignment="1">
      <alignment horizontal="center" vertical="top"/>
    </xf>
    <xf numFmtId="0" fontId="19" fillId="0" borderId="1" xfId="0" applyFont="1" applyFill="1" applyBorder="1" applyAlignment="1">
      <alignment horizontal="center" vertical="top"/>
    </xf>
    <xf numFmtId="0" fontId="13" fillId="0" borderId="9" xfId="0" applyFont="1" applyFill="1" applyBorder="1" applyAlignment="1">
      <alignment horizontal="left"/>
    </xf>
    <xf numFmtId="0" fontId="13" fillId="0" borderId="12" xfId="0" applyFont="1" applyFill="1" applyBorder="1" applyAlignment="1">
      <alignment horizontal="left"/>
    </xf>
    <xf numFmtId="0" fontId="13" fillId="0" borderId="2" xfId="0" applyFont="1" applyFill="1" applyBorder="1" applyAlignment="1">
      <alignment horizontal="left"/>
    </xf>
    <xf numFmtId="0" fontId="16" fillId="0" borderId="14" xfId="5" applyNumberFormat="1" applyFont="1" applyBorder="1" applyAlignment="1">
      <alignment horizontal="right" vertical="top" wrapText="1"/>
    </xf>
    <xf numFmtId="0" fontId="16" fillId="0" borderId="10" xfId="0" applyFont="1" applyBorder="1" applyAlignment="1">
      <alignment vertical="top" wrapText="1"/>
    </xf>
    <xf numFmtId="0" fontId="8" fillId="0" borderId="0" xfId="0" applyFont="1" applyAlignment="1">
      <alignment horizontal="center"/>
    </xf>
    <xf numFmtId="0" fontId="14" fillId="0" borderId="14" xfId="5" applyNumberFormat="1" applyFont="1" applyBorder="1" applyAlignment="1">
      <alignment horizontal="justify" vertical="center" wrapText="1"/>
    </xf>
    <xf numFmtId="0" fontId="14" fillId="0" borderId="10" xfId="0" applyFont="1" applyBorder="1" applyAlignment="1">
      <alignment horizontal="justify" vertical="center" wrapText="1"/>
    </xf>
    <xf numFmtId="0" fontId="9" fillId="0" borderId="0" xfId="0" applyFont="1" applyAlignment="1">
      <alignment horizontal="center"/>
    </xf>
    <xf numFmtId="0" fontId="10" fillId="0" borderId="0" xfId="9"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23" fillId="0" borderId="9" xfId="0" applyFont="1" applyBorder="1" applyAlignment="1">
      <alignment horizontal="center" vertical="center"/>
    </xf>
    <xf numFmtId="0" fontId="23" fillId="0" borderId="12" xfId="0" applyFont="1" applyBorder="1" applyAlignment="1">
      <alignment horizontal="center" vertical="center"/>
    </xf>
    <xf numFmtId="0" fontId="23" fillId="0" borderId="2" xfId="0" applyFont="1" applyBorder="1" applyAlignment="1">
      <alignment horizontal="center" vertical="center"/>
    </xf>
    <xf numFmtId="0" fontId="23" fillId="0" borderId="6" xfId="0" applyFont="1" applyBorder="1" applyAlignment="1">
      <alignment horizontal="center" vertical="center"/>
    </xf>
    <xf numFmtId="0" fontId="23" fillId="0" borderId="1" xfId="0" applyFont="1" applyBorder="1" applyAlignment="1">
      <alignment horizontal="center" vertical="center"/>
    </xf>
    <xf numFmtId="0" fontId="23" fillId="0" borderId="7" xfId="0" applyFont="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102">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171450</xdr:colOff>
      <xdr:row>0</xdr:row>
      <xdr:rowOff>0</xdr:rowOff>
    </xdr:from>
    <xdr:to>
      <xdr:col>7</xdr:col>
      <xdr:colOff>76200</xdr:colOff>
      <xdr:row>3</xdr:row>
      <xdr:rowOff>47625</xdr:rowOff>
    </xdr:to>
    <xdr:pic>
      <xdr:nvPicPr>
        <xdr:cNvPr id="105" name="Imagen 10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2476500</xdr:colOff>
      <xdr:row>0</xdr:row>
      <xdr:rowOff>200025</xdr:rowOff>
    </xdr:from>
    <xdr:to>
      <xdr:col>7</xdr:col>
      <xdr:colOff>466725</xdr:colOff>
      <xdr:row>5</xdr:row>
      <xdr:rowOff>19050</xdr:rowOff>
    </xdr:to>
    <xdr:sp macro="" textlink="">
      <xdr:nvSpPr>
        <xdr:cNvPr id="1026" name="Cuadro de texto 6"/>
        <xdr:cNvSpPr txBox="1">
          <a:spLocks noChangeArrowheads="1"/>
        </xdr:cNvSpPr>
      </xdr:nvSpPr>
      <xdr:spPr bwMode="auto">
        <a:xfrm>
          <a:off x="334327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885825</xdr:colOff>
      <xdr:row>0</xdr:row>
      <xdr:rowOff>0</xdr:rowOff>
    </xdr:from>
    <xdr:to>
      <xdr:col>6</xdr:col>
      <xdr:colOff>800100</xdr:colOff>
      <xdr:row>3</xdr:row>
      <xdr:rowOff>57150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58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1276350</xdr:colOff>
      <xdr:row>0</xdr:row>
      <xdr:rowOff>209550</xdr:rowOff>
    </xdr:from>
    <xdr:to>
      <xdr:col>7</xdr:col>
      <xdr:colOff>9525</xdr:colOff>
      <xdr:row>5</xdr:row>
      <xdr:rowOff>38100</xdr:rowOff>
    </xdr:to>
    <xdr:sp macro="" textlink="">
      <xdr:nvSpPr>
        <xdr:cNvPr id="2050" name="Cuadro de texto 6"/>
        <xdr:cNvSpPr txBox="1">
          <a:spLocks noChangeArrowheads="1"/>
        </xdr:cNvSpPr>
      </xdr:nvSpPr>
      <xdr:spPr bwMode="auto">
        <a:xfrm>
          <a:off x="31623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1"/>
  <sheetViews>
    <sheetView tabSelected="1" zoomScaleNormal="100" zoomScaleSheetLayoutView="100" workbookViewId="0">
      <selection activeCell="A7" sqref="A7:C7"/>
    </sheetView>
  </sheetViews>
  <sheetFormatPr baseColWidth="10" defaultRowHeight="12.75" x14ac:dyDescent="0.2"/>
  <cols>
    <col min="1" max="1" width="0.28515625" style="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140625" style="1" customWidth="1"/>
    <col min="9" max="16384" width="11.42578125" style="1"/>
  </cols>
  <sheetData>
    <row r="1" spans="1:9" ht="24" customHeight="1" x14ac:dyDescent="0.2">
      <c r="A1" s="107"/>
      <c r="B1" s="107"/>
      <c r="C1" s="107"/>
      <c r="D1" s="107"/>
      <c r="E1" s="107"/>
      <c r="F1" s="107"/>
      <c r="G1" s="107"/>
      <c r="H1" s="107"/>
    </row>
    <row r="2" spans="1:9" ht="15.75" x14ac:dyDescent="0.2">
      <c r="A2" s="107"/>
      <c r="B2" s="107"/>
      <c r="C2" s="107"/>
      <c r="D2" s="107"/>
      <c r="E2" s="107"/>
      <c r="F2" s="107"/>
      <c r="G2" s="107"/>
      <c r="H2" s="107"/>
    </row>
    <row r="3" spans="1:9" ht="13.5" x14ac:dyDescent="0.2">
      <c r="A3" s="108"/>
      <c r="B3" s="108"/>
      <c r="C3" s="108"/>
      <c r="D3" s="108"/>
      <c r="E3" s="108"/>
      <c r="F3" s="108"/>
      <c r="G3" s="108"/>
      <c r="H3" s="108"/>
    </row>
    <row r="4" spans="1:9" x14ac:dyDescent="0.2">
      <c r="A4" s="109"/>
      <c r="B4" s="109"/>
      <c r="C4" s="109"/>
      <c r="D4" s="109"/>
      <c r="E4" s="109"/>
      <c r="F4" s="109"/>
      <c r="G4" s="109"/>
      <c r="H4" s="109"/>
    </row>
    <row r="6" spans="1:9" x14ac:dyDescent="0.2">
      <c r="D6" s="2"/>
      <c r="E6" s="2"/>
      <c r="F6" s="2"/>
      <c r="G6" s="2"/>
    </row>
    <row r="7" spans="1:9" x14ac:dyDescent="0.2">
      <c r="A7" s="114" t="s">
        <v>128</v>
      </c>
      <c r="B7" s="115"/>
      <c r="C7" s="116"/>
      <c r="D7" s="38" t="s">
        <v>1</v>
      </c>
      <c r="E7" s="39"/>
      <c r="F7" s="40"/>
      <c r="G7" s="41" t="s">
        <v>2</v>
      </c>
      <c r="H7" s="42"/>
      <c r="I7"/>
    </row>
    <row r="8" spans="1:9" x14ac:dyDescent="0.2">
      <c r="A8" s="119"/>
      <c r="B8" s="120"/>
      <c r="C8" s="43"/>
      <c r="D8" s="44" t="s">
        <v>3</v>
      </c>
      <c r="E8" s="45"/>
      <c r="F8" s="46"/>
      <c r="G8" s="47"/>
      <c r="H8" s="48" t="s">
        <v>4</v>
      </c>
    </row>
    <row r="9" spans="1:9" ht="52.5" x14ac:dyDescent="0.2">
      <c r="A9" s="117" t="s">
        <v>5</v>
      </c>
      <c r="B9" s="118"/>
      <c r="C9" s="49" t="s">
        <v>82</v>
      </c>
      <c r="D9" s="44"/>
      <c r="E9" s="50"/>
      <c r="F9" s="51"/>
      <c r="G9" s="51"/>
      <c r="H9" s="48" t="s">
        <v>6</v>
      </c>
    </row>
    <row r="10" spans="1:9" x14ac:dyDescent="0.2">
      <c r="A10" s="52"/>
      <c r="B10" s="53"/>
      <c r="C10" s="54"/>
      <c r="D10" s="52"/>
      <c r="E10" s="53"/>
      <c r="F10" s="54"/>
      <c r="G10" s="54"/>
      <c r="H10" s="55"/>
    </row>
    <row r="11" spans="1:9" x14ac:dyDescent="0.2">
      <c r="A11" s="125" t="s">
        <v>7</v>
      </c>
      <c r="B11" s="126"/>
      <c r="C11" s="127"/>
      <c r="D11" s="110" t="s">
        <v>8</v>
      </c>
      <c r="E11" s="111"/>
      <c r="F11" s="56" t="s">
        <v>9</v>
      </c>
      <c r="G11" s="57"/>
      <c r="H11" s="58" t="s">
        <v>10</v>
      </c>
      <c r="I11"/>
    </row>
    <row r="12" spans="1:9" x14ac:dyDescent="0.2">
      <c r="A12" s="105"/>
      <c r="B12" s="106"/>
      <c r="C12" s="54"/>
      <c r="D12" s="112"/>
      <c r="E12" s="113"/>
      <c r="F12" s="59" t="s">
        <v>11</v>
      </c>
      <c r="G12" s="60"/>
      <c r="H12" s="55" t="s">
        <v>12</v>
      </c>
    </row>
    <row r="13" spans="1:9" ht="12.75" customHeight="1" x14ac:dyDescent="0.2">
      <c r="A13" s="104" t="s">
        <v>13</v>
      </c>
      <c r="B13" s="104"/>
      <c r="C13" s="104"/>
      <c r="D13" s="104"/>
      <c r="E13" s="104"/>
      <c r="F13" s="104"/>
      <c r="G13" s="104"/>
      <c r="H13" s="104"/>
    </row>
    <row r="14" spans="1:9" ht="6" customHeight="1" x14ac:dyDescent="0.2">
      <c r="A14" s="104"/>
      <c r="B14" s="104"/>
      <c r="C14" s="104"/>
      <c r="D14" s="104"/>
      <c r="E14" s="104"/>
      <c r="F14" s="104"/>
      <c r="G14" s="104"/>
      <c r="H14" s="104"/>
    </row>
    <row r="15" spans="1:9" ht="12.75" customHeight="1" x14ac:dyDescent="0.2">
      <c r="A15" s="101" t="s">
        <v>22</v>
      </c>
      <c r="B15" s="101" t="s">
        <v>24</v>
      </c>
      <c r="C15" s="101" t="s">
        <v>15</v>
      </c>
      <c r="D15" s="101" t="s">
        <v>16</v>
      </c>
      <c r="E15" s="101" t="s">
        <v>17</v>
      </c>
      <c r="F15" s="121" t="s">
        <v>18</v>
      </c>
      <c r="G15" s="122"/>
      <c r="H15" s="101" t="s">
        <v>19</v>
      </c>
    </row>
    <row r="16" spans="1:9" ht="12.75" customHeight="1" x14ac:dyDescent="0.2">
      <c r="A16" s="102"/>
      <c r="B16" s="102"/>
      <c r="C16" s="102"/>
      <c r="D16" s="102"/>
      <c r="E16" s="102"/>
      <c r="F16" s="123"/>
      <c r="G16" s="124"/>
      <c r="H16" s="102"/>
    </row>
    <row r="17" spans="1:8" x14ac:dyDescent="0.2">
      <c r="A17" s="103"/>
      <c r="B17" s="103"/>
      <c r="C17" s="103"/>
      <c r="D17" s="103"/>
      <c r="E17" s="103"/>
      <c r="F17" s="61" t="s">
        <v>14</v>
      </c>
      <c r="G17" s="61" t="s">
        <v>20</v>
      </c>
      <c r="H17" s="62" t="s">
        <v>21</v>
      </c>
    </row>
    <row r="18" spans="1:8" x14ac:dyDescent="0.2">
      <c r="A18" s="63"/>
      <c r="B18" s="63"/>
      <c r="C18" s="63"/>
      <c r="D18" s="63"/>
      <c r="E18" s="63"/>
      <c r="F18" s="61"/>
      <c r="G18" s="61"/>
      <c r="H18" s="63"/>
    </row>
    <row r="19" spans="1:8" s="6" customFormat="1" ht="60" x14ac:dyDescent="0.2">
      <c r="A19" s="64"/>
      <c r="B19" s="65" t="s">
        <v>25</v>
      </c>
      <c r="C19" s="66" t="s">
        <v>82</v>
      </c>
      <c r="D19" s="67"/>
      <c r="E19" s="68"/>
      <c r="F19" s="69"/>
      <c r="G19" s="70"/>
      <c r="H19" s="69"/>
    </row>
    <row r="20" spans="1:8" s="10" customFormat="1" x14ac:dyDescent="0.2">
      <c r="A20" s="64"/>
      <c r="B20" s="71" t="s">
        <v>43</v>
      </c>
      <c r="C20" s="72" t="s">
        <v>76</v>
      </c>
      <c r="D20" s="73"/>
      <c r="E20" s="68"/>
      <c r="F20" s="61"/>
      <c r="G20" s="61"/>
      <c r="H20" s="63"/>
    </row>
    <row r="21" spans="1:8" s="10" customFormat="1" x14ac:dyDescent="0.2">
      <c r="A21" s="64"/>
      <c r="B21" s="71" t="s">
        <v>122</v>
      </c>
      <c r="C21" s="72" t="s">
        <v>83</v>
      </c>
      <c r="D21" s="73"/>
      <c r="E21" s="68"/>
      <c r="F21" s="61"/>
      <c r="G21" s="61"/>
      <c r="H21" s="63"/>
    </row>
    <row r="22" spans="1:8" s="10" customFormat="1" ht="84" x14ac:dyDescent="0.2">
      <c r="A22" s="74"/>
      <c r="B22" s="75">
        <v>111103002</v>
      </c>
      <c r="C22" s="76" t="s">
        <v>40</v>
      </c>
      <c r="D22" s="67" t="s">
        <v>23</v>
      </c>
      <c r="E22" s="68">
        <v>2514.56</v>
      </c>
      <c r="F22" s="68"/>
      <c r="G22" s="61"/>
      <c r="H22" s="63"/>
    </row>
    <row r="23" spans="1:8" s="10" customFormat="1" ht="60" x14ac:dyDescent="0.2">
      <c r="A23" s="74"/>
      <c r="B23" s="75">
        <v>111118260</v>
      </c>
      <c r="C23" s="76" t="s">
        <v>84</v>
      </c>
      <c r="D23" s="77" t="s">
        <v>23</v>
      </c>
      <c r="E23" s="68">
        <v>209.71</v>
      </c>
      <c r="F23" s="68"/>
      <c r="G23" s="61"/>
      <c r="H23" s="63"/>
    </row>
    <row r="24" spans="1:8" s="10" customFormat="1" ht="84" x14ac:dyDescent="0.2">
      <c r="A24" s="74"/>
      <c r="B24" s="75">
        <v>111109001</v>
      </c>
      <c r="C24" s="78" t="s">
        <v>85</v>
      </c>
      <c r="D24" s="67" t="s">
        <v>23</v>
      </c>
      <c r="E24" s="68">
        <v>1089.51</v>
      </c>
      <c r="F24" s="68"/>
      <c r="G24" s="61"/>
      <c r="H24" s="63"/>
    </row>
    <row r="25" spans="1:8" s="10" customFormat="1" x14ac:dyDescent="0.2">
      <c r="A25" s="64"/>
      <c r="B25" s="71" t="s">
        <v>124</v>
      </c>
      <c r="C25" s="72" t="s">
        <v>123</v>
      </c>
      <c r="D25" s="73"/>
      <c r="E25" s="68"/>
      <c r="F25" s="61"/>
      <c r="G25" s="61"/>
      <c r="H25" s="63"/>
    </row>
    <row r="26" spans="1:8" s="10" customFormat="1" ht="72" x14ac:dyDescent="0.2">
      <c r="A26" s="74"/>
      <c r="B26" s="75">
        <v>111402002</v>
      </c>
      <c r="C26" s="78" t="s">
        <v>39</v>
      </c>
      <c r="D26" s="79" t="s">
        <v>23</v>
      </c>
      <c r="E26" s="68">
        <v>837.86</v>
      </c>
      <c r="F26" s="68"/>
      <c r="G26" s="61"/>
      <c r="H26" s="63"/>
    </row>
    <row r="27" spans="1:8" s="10" customFormat="1" ht="72" x14ac:dyDescent="0.2">
      <c r="A27" s="74"/>
      <c r="B27" s="75">
        <v>111404001</v>
      </c>
      <c r="C27" s="78" t="s">
        <v>68</v>
      </c>
      <c r="D27" s="79" t="s">
        <v>35</v>
      </c>
      <c r="E27" s="68">
        <v>1676.7</v>
      </c>
      <c r="F27" s="68"/>
      <c r="G27" s="61"/>
      <c r="H27" s="63"/>
    </row>
    <row r="28" spans="1:8" s="10" customFormat="1" ht="72" x14ac:dyDescent="0.2">
      <c r="A28" s="74"/>
      <c r="B28" s="75">
        <v>111406001</v>
      </c>
      <c r="C28" s="78" t="s">
        <v>69</v>
      </c>
      <c r="D28" s="79" t="s">
        <v>23</v>
      </c>
      <c r="E28" s="68">
        <v>318.95</v>
      </c>
      <c r="F28" s="68"/>
      <c r="G28" s="61"/>
      <c r="H28" s="63"/>
    </row>
    <row r="29" spans="1:8" s="10" customFormat="1" ht="72" x14ac:dyDescent="0.2">
      <c r="A29" s="74"/>
      <c r="B29" s="75">
        <v>111118111</v>
      </c>
      <c r="C29" s="78" t="s">
        <v>86</v>
      </c>
      <c r="D29" s="68" t="s">
        <v>36</v>
      </c>
      <c r="E29" s="68">
        <v>4</v>
      </c>
      <c r="F29" s="68"/>
      <c r="G29" s="61"/>
      <c r="H29" s="63"/>
    </row>
    <row r="30" spans="1:8" s="10" customFormat="1" x14ac:dyDescent="0.2">
      <c r="A30" s="64"/>
      <c r="B30" s="64" t="s">
        <v>44</v>
      </c>
      <c r="C30" s="72" t="s">
        <v>87</v>
      </c>
      <c r="D30" s="73"/>
      <c r="E30" s="68"/>
      <c r="F30" s="61"/>
      <c r="G30" s="61"/>
      <c r="H30" s="63"/>
    </row>
    <row r="31" spans="1:8" s="10" customFormat="1" ht="108" x14ac:dyDescent="0.2">
      <c r="A31" s="74"/>
      <c r="B31" s="80">
        <v>111118767</v>
      </c>
      <c r="C31" s="81" t="s">
        <v>88</v>
      </c>
      <c r="D31" s="67" t="s">
        <v>35</v>
      </c>
      <c r="E31" s="68">
        <v>75.11</v>
      </c>
      <c r="F31" s="68"/>
      <c r="G31" s="61"/>
      <c r="H31" s="63"/>
    </row>
    <row r="32" spans="1:8" s="10" customFormat="1" ht="84" x14ac:dyDescent="0.2">
      <c r="A32" s="74"/>
      <c r="B32" s="75">
        <v>111210012</v>
      </c>
      <c r="C32" s="78" t="s">
        <v>37</v>
      </c>
      <c r="D32" s="67" t="s">
        <v>34</v>
      </c>
      <c r="E32" s="68">
        <v>806.65</v>
      </c>
      <c r="F32" s="68"/>
      <c r="G32" s="61"/>
      <c r="H32" s="63"/>
    </row>
    <row r="33" spans="1:8" s="10" customFormat="1" ht="84" x14ac:dyDescent="0.2">
      <c r="A33" s="74"/>
      <c r="B33" s="75">
        <v>111210063</v>
      </c>
      <c r="C33" s="78" t="s">
        <v>89</v>
      </c>
      <c r="D33" s="67" t="s">
        <v>35</v>
      </c>
      <c r="E33" s="68">
        <v>1209.48</v>
      </c>
      <c r="F33" s="68"/>
      <c r="G33" s="61"/>
      <c r="H33" s="63"/>
    </row>
    <row r="34" spans="1:8" s="10" customFormat="1" ht="72" x14ac:dyDescent="0.2">
      <c r="A34" s="74"/>
      <c r="B34" s="75">
        <v>111213020</v>
      </c>
      <c r="C34" s="81" t="s">
        <v>71</v>
      </c>
      <c r="D34" s="67" t="s">
        <v>35</v>
      </c>
      <c r="E34" s="68">
        <v>168.74</v>
      </c>
      <c r="F34" s="68"/>
      <c r="G34" s="61"/>
      <c r="H34" s="63"/>
    </row>
    <row r="35" spans="1:8" s="10" customFormat="1" x14ac:dyDescent="0.2">
      <c r="A35" s="64"/>
      <c r="B35" s="71" t="s">
        <v>45</v>
      </c>
      <c r="C35" s="72" t="s">
        <v>90</v>
      </c>
      <c r="D35" s="73"/>
      <c r="E35" s="68"/>
      <c r="F35" s="61"/>
      <c r="G35" s="61"/>
      <c r="H35" s="63"/>
    </row>
    <row r="36" spans="1:8" s="10" customFormat="1" x14ac:dyDescent="0.2">
      <c r="A36" s="64"/>
      <c r="B36" s="71" t="s">
        <v>125</v>
      </c>
      <c r="C36" s="72" t="s">
        <v>93</v>
      </c>
      <c r="D36" s="73"/>
      <c r="E36" s="68"/>
      <c r="F36" s="61"/>
      <c r="G36" s="61"/>
      <c r="H36" s="63"/>
    </row>
    <row r="37" spans="1:8" s="10" customFormat="1" ht="84" x14ac:dyDescent="0.2">
      <c r="A37" s="74"/>
      <c r="B37" s="75">
        <v>111705143</v>
      </c>
      <c r="C37" s="81" t="s">
        <v>91</v>
      </c>
      <c r="D37" s="67" t="s">
        <v>36</v>
      </c>
      <c r="E37" s="68">
        <v>4</v>
      </c>
      <c r="F37" s="68"/>
      <c r="G37" s="61"/>
      <c r="H37" s="63"/>
    </row>
    <row r="38" spans="1:8" s="10" customFormat="1" ht="84" x14ac:dyDescent="0.2">
      <c r="A38" s="74"/>
      <c r="B38" s="75">
        <v>111705250</v>
      </c>
      <c r="C38" s="81" t="s">
        <v>92</v>
      </c>
      <c r="D38" s="67" t="s">
        <v>36</v>
      </c>
      <c r="E38" s="68">
        <v>4</v>
      </c>
      <c r="F38" s="68"/>
      <c r="G38" s="61"/>
      <c r="H38" s="63"/>
    </row>
    <row r="39" spans="1:8" s="10" customFormat="1" x14ac:dyDescent="0.2">
      <c r="A39" s="64"/>
      <c r="B39" s="71" t="s">
        <v>126</v>
      </c>
      <c r="C39" s="72" t="s">
        <v>67</v>
      </c>
      <c r="D39" s="73"/>
      <c r="E39" s="68"/>
      <c r="F39" s="61"/>
      <c r="G39" s="61"/>
      <c r="H39" s="63"/>
    </row>
    <row r="40" spans="1:8" s="10" customFormat="1" ht="96" x14ac:dyDescent="0.2">
      <c r="A40" s="74"/>
      <c r="B40" s="75">
        <v>111702005</v>
      </c>
      <c r="C40" s="81" t="s">
        <v>70</v>
      </c>
      <c r="D40" s="67" t="s">
        <v>34</v>
      </c>
      <c r="E40" s="68">
        <v>750.08</v>
      </c>
      <c r="F40" s="68"/>
      <c r="G40" s="61"/>
      <c r="H40" s="63"/>
    </row>
    <row r="41" spans="1:8" s="10" customFormat="1" x14ac:dyDescent="0.2">
      <c r="A41" s="64"/>
      <c r="B41" s="71" t="s">
        <v>46</v>
      </c>
      <c r="C41" s="72" t="s">
        <v>41</v>
      </c>
      <c r="D41" s="73"/>
      <c r="E41" s="68"/>
      <c r="F41" s="61"/>
      <c r="G41" s="61"/>
      <c r="H41" s="63"/>
    </row>
    <row r="42" spans="1:8" s="10" customFormat="1" ht="72" x14ac:dyDescent="0.2">
      <c r="A42" s="74"/>
      <c r="B42" s="75">
        <v>111111001</v>
      </c>
      <c r="C42" s="78" t="s">
        <v>38</v>
      </c>
      <c r="D42" s="67" t="s">
        <v>23</v>
      </c>
      <c r="E42" s="68">
        <v>37.06</v>
      </c>
      <c r="F42" s="68"/>
      <c r="G42" s="61"/>
      <c r="H42" s="63"/>
    </row>
    <row r="43" spans="1:8" s="10" customFormat="1" ht="72" x14ac:dyDescent="0.2">
      <c r="A43" s="74"/>
      <c r="B43" s="75">
        <v>111210005</v>
      </c>
      <c r="C43" s="78" t="s">
        <v>42</v>
      </c>
      <c r="D43" s="67" t="s">
        <v>35</v>
      </c>
      <c r="E43" s="68">
        <v>243.85</v>
      </c>
      <c r="F43" s="68"/>
      <c r="G43" s="61"/>
      <c r="H43" s="63"/>
    </row>
    <row r="44" spans="1:8" s="10" customFormat="1" ht="72" x14ac:dyDescent="0.2">
      <c r="A44" s="74"/>
      <c r="B44" s="75">
        <v>111204012</v>
      </c>
      <c r="C44" s="78" t="s">
        <v>94</v>
      </c>
      <c r="D44" s="67" t="s">
        <v>35</v>
      </c>
      <c r="E44" s="68">
        <v>243.85</v>
      </c>
      <c r="F44" s="68"/>
      <c r="G44" s="61"/>
      <c r="H44" s="63"/>
    </row>
    <row r="45" spans="1:8" s="10" customFormat="1" ht="72" x14ac:dyDescent="0.2">
      <c r="A45" s="74"/>
      <c r="B45" s="75">
        <v>111213019</v>
      </c>
      <c r="C45" s="81" t="s">
        <v>95</v>
      </c>
      <c r="D45" s="67" t="s">
        <v>23</v>
      </c>
      <c r="E45" s="68">
        <v>3.9</v>
      </c>
      <c r="F45" s="68"/>
      <c r="G45" s="61"/>
      <c r="H45" s="63"/>
    </row>
    <row r="46" spans="1:8" s="10" customFormat="1" x14ac:dyDescent="0.2">
      <c r="A46" s="64"/>
      <c r="B46" s="71" t="s">
        <v>47</v>
      </c>
      <c r="C46" s="72" t="s">
        <v>72</v>
      </c>
      <c r="D46" s="73"/>
      <c r="E46" s="68"/>
      <c r="F46" s="61"/>
      <c r="G46" s="61"/>
      <c r="H46" s="63"/>
    </row>
    <row r="47" spans="1:8" s="10" customFormat="1" x14ac:dyDescent="0.2">
      <c r="A47" s="74"/>
      <c r="B47" s="82">
        <v>210050001</v>
      </c>
      <c r="C47" s="83" t="s">
        <v>49</v>
      </c>
      <c r="D47" s="82" t="s">
        <v>35</v>
      </c>
      <c r="E47" s="68">
        <v>441.85</v>
      </c>
      <c r="F47" s="68"/>
      <c r="G47" s="61"/>
      <c r="H47" s="63"/>
    </row>
    <row r="48" spans="1:8" s="10" customFormat="1" ht="72" x14ac:dyDescent="0.2">
      <c r="A48" s="74"/>
      <c r="B48" s="82">
        <v>211000022</v>
      </c>
      <c r="C48" s="83" t="s">
        <v>50</v>
      </c>
      <c r="D48" s="82" t="s">
        <v>23</v>
      </c>
      <c r="E48" s="68">
        <v>840.79</v>
      </c>
      <c r="F48" s="68"/>
      <c r="G48" s="61"/>
      <c r="H48" s="63"/>
    </row>
    <row r="49" spans="1:8" s="10" customFormat="1" ht="36" x14ac:dyDescent="0.2">
      <c r="A49" s="74"/>
      <c r="B49" s="82">
        <v>211300002</v>
      </c>
      <c r="C49" s="83" t="s">
        <v>51</v>
      </c>
      <c r="D49" s="82" t="s">
        <v>23</v>
      </c>
      <c r="E49" s="68">
        <v>35.11</v>
      </c>
      <c r="F49" s="68"/>
      <c r="G49" s="61"/>
      <c r="H49" s="63"/>
    </row>
    <row r="50" spans="1:8" s="10" customFormat="1" ht="72" x14ac:dyDescent="0.2">
      <c r="A50" s="74"/>
      <c r="B50" s="82">
        <v>280040158</v>
      </c>
      <c r="C50" s="83" t="s">
        <v>77</v>
      </c>
      <c r="D50" s="82" t="s">
        <v>34</v>
      </c>
      <c r="E50" s="68">
        <v>441.85</v>
      </c>
      <c r="F50" s="68"/>
      <c r="G50" s="61"/>
      <c r="H50" s="63"/>
    </row>
    <row r="51" spans="1:8" s="10" customFormat="1" ht="36" x14ac:dyDescent="0.2">
      <c r="A51" s="74"/>
      <c r="B51" s="82">
        <v>211300008</v>
      </c>
      <c r="C51" s="83" t="s">
        <v>53</v>
      </c>
      <c r="D51" s="82" t="s">
        <v>23</v>
      </c>
      <c r="E51" s="68">
        <v>486.72</v>
      </c>
      <c r="F51" s="68"/>
      <c r="G51" s="61"/>
      <c r="H51" s="63"/>
    </row>
    <row r="52" spans="1:8" s="10" customFormat="1" ht="36" x14ac:dyDescent="0.2">
      <c r="A52" s="74"/>
      <c r="B52" s="82">
        <v>211300007</v>
      </c>
      <c r="C52" s="83" t="s">
        <v>96</v>
      </c>
      <c r="D52" s="82" t="s">
        <v>23</v>
      </c>
      <c r="E52" s="68">
        <v>353.09</v>
      </c>
      <c r="F52" s="68"/>
      <c r="G52" s="61"/>
      <c r="H52" s="63"/>
    </row>
    <row r="53" spans="1:8" s="10" customFormat="1" ht="48" x14ac:dyDescent="0.2">
      <c r="A53" s="74"/>
      <c r="B53" s="82">
        <v>211380003</v>
      </c>
      <c r="C53" s="78" t="s">
        <v>97</v>
      </c>
      <c r="D53" s="67" t="s">
        <v>98</v>
      </c>
      <c r="E53" s="68">
        <v>130</v>
      </c>
      <c r="F53" s="68"/>
      <c r="G53" s="61"/>
      <c r="H53" s="63"/>
    </row>
    <row r="54" spans="1:8" s="10" customFormat="1" ht="84" x14ac:dyDescent="0.2">
      <c r="A54" s="74"/>
      <c r="B54" s="82">
        <v>231300142</v>
      </c>
      <c r="C54" s="83" t="s">
        <v>78</v>
      </c>
      <c r="D54" s="82" t="s">
        <v>36</v>
      </c>
      <c r="E54" s="68">
        <v>55</v>
      </c>
      <c r="F54" s="68"/>
      <c r="G54" s="61"/>
      <c r="H54" s="63"/>
    </row>
    <row r="55" spans="1:8" s="10" customFormat="1" ht="84" x14ac:dyDescent="0.2">
      <c r="A55" s="74"/>
      <c r="B55" s="82">
        <v>290510947</v>
      </c>
      <c r="C55" s="83" t="s">
        <v>99</v>
      </c>
      <c r="D55" s="82" t="s">
        <v>34</v>
      </c>
      <c r="E55" s="68">
        <v>374.55</v>
      </c>
      <c r="F55" s="68"/>
      <c r="G55" s="61"/>
      <c r="H55" s="63"/>
    </row>
    <row r="56" spans="1:8" s="10" customFormat="1" ht="72" x14ac:dyDescent="0.2">
      <c r="A56" s="74"/>
      <c r="B56" s="82">
        <v>231300014</v>
      </c>
      <c r="C56" s="83" t="s">
        <v>100</v>
      </c>
      <c r="D56" s="82" t="s">
        <v>36</v>
      </c>
      <c r="E56" s="68">
        <v>55</v>
      </c>
      <c r="F56" s="68"/>
      <c r="G56" s="61"/>
      <c r="H56" s="63"/>
    </row>
    <row r="57" spans="1:8" s="10" customFormat="1" ht="24" x14ac:dyDescent="0.2">
      <c r="A57" s="74"/>
      <c r="B57" s="82">
        <v>211300004</v>
      </c>
      <c r="C57" s="83" t="s">
        <v>101</v>
      </c>
      <c r="D57" s="82" t="s">
        <v>23</v>
      </c>
      <c r="E57" s="68">
        <v>601.82000000000005</v>
      </c>
      <c r="F57" s="68"/>
      <c r="G57" s="61"/>
      <c r="H57" s="63"/>
    </row>
    <row r="58" spans="1:8" s="10" customFormat="1" ht="24" x14ac:dyDescent="0.2">
      <c r="A58" s="74"/>
      <c r="B58" s="82">
        <v>230600004</v>
      </c>
      <c r="C58" s="83" t="s">
        <v>102</v>
      </c>
      <c r="D58" s="82" t="s">
        <v>103</v>
      </c>
      <c r="E58" s="68">
        <v>16</v>
      </c>
      <c r="F58" s="68"/>
      <c r="G58" s="61"/>
      <c r="H58" s="63"/>
    </row>
    <row r="59" spans="1:8" s="10" customFormat="1" ht="120" x14ac:dyDescent="0.2">
      <c r="A59" s="74"/>
      <c r="B59" s="82">
        <v>231300071</v>
      </c>
      <c r="C59" s="83" t="s">
        <v>104</v>
      </c>
      <c r="D59" s="82" t="s">
        <v>36</v>
      </c>
      <c r="E59" s="68">
        <v>56</v>
      </c>
      <c r="F59" s="68"/>
      <c r="G59" s="61"/>
      <c r="H59" s="63"/>
    </row>
    <row r="60" spans="1:8" s="10" customFormat="1" ht="24" x14ac:dyDescent="0.2">
      <c r="A60" s="74"/>
      <c r="B60" s="82">
        <v>231100001</v>
      </c>
      <c r="C60" s="83" t="s">
        <v>64</v>
      </c>
      <c r="D60" s="82" t="s">
        <v>36</v>
      </c>
      <c r="E60" s="68">
        <v>16</v>
      </c>
      <c r="F60" s="68"/>
      <c r="G60" s="61"/>
      <c r="H60" s="63"/>
    </row>
    <row r="61" spans="1:8" s="10" customFormat="1" x14ac:dyDescent="0.2">
      <c r="A61" s="64"/>
      <c r="B61" s="71" t="s">
        <v>66</v>
      </c>
      <c r="C61" s="72" t="s">
        <v>48</v>
      </c>
      <c r="D61" s="73"/>
      <c r="E61" s="68"/>
      <c r="F61" s="61"/>
      <c r="G61" s="61"/>
      <c r="H61" s="63"/>
    </row>
    <row r="62" spans="1:8" s="10" customFormat="1" x14ac:dyDescent="0.2">
      <c r="A62" s="74"/>
      <c r="B62" s="82">
        <v>210050001</v>
      </c>
      <c r="C62" s="83" t="s">
        <v>49</v>
      </c>
      <c r="D62" s="82" t="s">
        <v>35</v>
      </c>
      <c r="E62" s="68">
        <v>441.85</v>
      </c>
      <c r="F62" s="68"/>
      <c r="G62" s="61"/>
      <c r="H62" s="63"/>
    </row>
    <row r="63" spans="1:8" s="10" customFormat="1" ht="72" x14ac:dyDescent="0.2">
      <c r="A63" s="74"/>
      <c r="B63" s="82">
        <v>211000022</v>
      </c>
      <c r="C63" s="83" t="s">
        <v>50</v>
      </c>
      <c r="D63" s="82" t="s">
        <v>23</v>
      </c>
      <c r="E63" s="68">
        <v>530.61</v>
      </c>
      <c r="F63" s="68"/>
      <c r="G63" s="61"/>
      <c r="H63" s="63"/>
    </row>
    <row r="64" spans="1:8" s="10" customFormat="1" ht="36" x14ac:dyDescent="0.2">
      <c r="A64" s="74"/>
      <c r="B64" s="82">
        <v>211300002</v>
      </c>
      <c r="C64" s="83" t="s">
        <v>51</v>
      </c>
      <c r="D64" s="82" t="s">
        <v>23</v>
      </c>
      <c r="E64" s="68">
        <v>44.87</v>
      </c>
      <c r="F64" s="68"/>
      <c r="G64" s="61"/>
      <c r="H64" s="63"/>
    </row>
    <row r="65" spans="1:8" s="10" customFormat="1" ht="48" x14ac:dyDescent="0.2">
      <c r="A65" s="74"/>
      <c r="B65" s="82">
        <v>290010203</v>
      </c>
      <c r="C65" s="83" t="s">
        <v>55</v>
      </c>
      <c r="D65" s="82" t="s">
        <v>36</v>
      </c>
      <c r="E65" s="68">
        <v>442</v>
      </c>
      <c r="F65" s="68"/>
      <c r="G65" s="61"/>
      <c r="H65" s="63"/>
    </row>
    <row r="66" spans="1:8" s="10" customFormat="1" ht="36" x14ac:dyDescent="0.2">
      <c r="A66" s="74"/>
      <c r="B66" s="82">
        <v>211300008</v>
      </c>
      <c r="C66" s="83" t="s">
        <v>53</v>
      </c>
      <c r="D66" s="82" t="s">
        <v>23</v>
      </c>
      <c r="E66" s="68">
        <v>265.31</v>
      </c>
      <c r="F66" s="68"/>
      <c r="G66" s="61"/>
      <c r="H66" s="63"/>
    </row>
    <row r="67" spans="1:8" s="10" customFormat="1" ht="36" x14ac:dyDescent="0.2">
      <c r="A67" s="74"/>
      <c r="B67" s="82">
        <v>211300027</v>
      </c>
      <c r="C67" s="83" t="s">
        <v>105</v>
      </c>
      <c r="D67" s="82" t="s">
        <v>23</v>
      </c>
      <c r="E67" s="68">
        <v>221.41</v>
      </c>
      <c r="F67" s="68"/>
      <c r="G67" s="61"/>
      <c r="H67" s="63"/>
    </row>
    <row r="68" spans="1:8" s="10" customFormat="1" ht="48" x14ac:dyDescent="0.2">
      <c r="A68" s="74"/>
      <c r="B68" s="82">
        <v>211380003</v>
      </c>
      <c r="C68" s="83" t="s">
        <v>97</v>
      </c>
      <c r="D68" s="82" t="s">
        <v>98</v>
      </c>
      <c r="E68" s="68">
        <v>140</v>
      </c>
      <c r="F68" s="68"/>
      <c r="G68" s="61"/>
      <c r="H68" s="63"/>
    </row>
    <row r="69" spans="1:8" s="10" customFormat="1" ht="84" x14ac:dyDescent="0.2">
      <c r="A69" s="74"/>
      <c r="B69" s="82">
        <v>231300027</v>
      </c>
      <c r="C69" s="83" t="s">
        <v>106</v>
      </c>
      <c r="D69" s="82" t="s">
        <v>36</v>
      </c>
      <c r="E69" s="68">
        <v>57</v>
      </c>
      <c r="F69" s="68"/>
      <c r="G69" s="61"/>
      <c r="H69" s="63"/>
    </row>
    <row r="70" spans="1:8" s="10" customFormat="1" ht="36" x14ac:dyDescent="0.2">
      <c r="A70" s="74"/>
      <c r="B70" s="82">
        <v>240300167</v>
      </c>
      <c r="C70" s="83" t="s">
        <v>107</v>
      </c>
      <c r="D70" s="82" t="s">
        <v>36</v>
      </c>
      <c r="E70" s="68">
        <v>2</v>
      </c>
      <c r="F70" s="68"/>
      <c r="G70" s="61"/>
      <c r="H70" s="63"/>
    </row>
    <row r="71" spans="1:8" s="10" customFormat="1" ht="36" x14ac:dyDescent="0.2">
      <c r="A71" s="74"/>
      <c r="B71" s="82">
        <v>290500222</v>
      </c>
      <c r="C71" s="83" t="s">
        <v>60</v>
      </c>
      <c r="D71" s="82" t="s">
        <v>36</v>
      </c>
      <c r="E71" s="68">
        <v>2</v>
      </c>
      <c r="F71" s="68"/>
      <c r="G71" s="61"/>
      <c r="H71" s="63"/>
    </row>
    <row r="72" spans="1:8" s="10" customFormat="1" ht="36" x14ac:dyDescent="0.2">
      <c r="A72" s="74"/>
      <c r="B72" s="74">
        <v>290530240</v>
      </c>
      <c r="C72" s="78" t="s">
        <v>57</v>
      </c>
      <c r="D72" s="82" t="s">
        <v>36</v>
      </c>
      <c r="E72" s="68">
        <v>6</v>
      </c>
      <c r="F72" s="68"/>
      <c r="G72" s="61"/>
      <c r="H72" s="63"/>
    </row>
    <row r="73" spans="1:8" s="10" customFormat="1" ht="36" x14ac:dyDescent="0.2">
      <c r="A73" s="74"/>
      <c r="B73" s="82">
        <v>290010311</v>
      </c>
      <c r="C73" s="83" t="s">
        <v>58</v>
      </c>
      <c r="D73" s="82" t="s">
        <v>36</v>
      </c>
      <c r="E73" s="68">
        <v>8</v>
      </c>
      <c r="F73" s="68"/>
      <c r="G73" s="61"/>
      <c r="H73" s="63"/>
    </row>
    <row r="74" spans="1:8" s="10" customFormat="1" ht="60" x14ac:dyDescent="0.2">
      <c r="A74" s="74"/>
      <c r="B74" s="82">
        <v>290011536</v>
      </c>
      <c r="C74" s="78" t="s">
        <v>108</v>
      </c>
      <c r="D74" s="67" t="s">
        <v>34</v>
      </c>
      <c r="E74" s="68">
        <v>374.55</v>
      </c>
      <c r="F74" s="68"/>
      <c r="G74" s="61"/>
      <c r="H74" s="63"/>
    </row>
    <row r="75" spans="1:8" s="10" customFormat="1" ht="36" x14ac:dyDescent="0.2">
      <c r="A75" s="74"/>
      <c r="B75" s="82">
        <v>211300008</v>
      </c>
      <c r="C75" s="83" t="s">
        <v>53</v>
      </c>
      <c r="D75" s="82" t="s">
        <v>23</v>
      </c>
      <c r="E75" s="68">
        <v>225.32</v>
      </c>
      <c r="F75" s="68"/>
      <c r="G75" s="61"/>
      <c r="H75" s="63"/>
    </row>
    <row r="76" spans="1:8" s="10" customFormat="1" ht="24" x14ac:dyDescent="0.2">
      <c r="A76" s="74"/>
      <c r="B76" s="82">
        <v>280040153</v>
      </c>
      <c r="C76" s="83" t="s">
        <v>52</v>
      </c>
      <c r="D76" s="82" t="s">
        <v>34</v>
      </c>
      <c r="E76" s="68">
        <v>787.14</v>
      </c>
      <c r="F76" s="68"/>
      <c r="G76" s="61"/>
      <c r="H76" s="63"/>
    </row>
    <row r="77" spans="1:8" s="10" customFormat="1" ht="36" x14ac:dyDescent="0.2">
      <c r="A77" s="74"/>
      <c r="B77" s="82">
        <v>222400001</v>
      </c>
      <c r="C77" s="83" t="s">
        <v>109</v>
      </c>
      <c r="D77" s="82" t="s">
        <v>54</v>
      </c>
      <c r="E77" s="68">
        <v>6</v>
      </c>
      <c r="F77" s="68"/>
      <c r="G77" s="61"/>
      <c r="H77" s="63"/>
    </row>
    <row r="78" spans="1:8" s="10" customFormat="1" ht="24" x14ac:dyDescent="0.2">
      <c r="A78" s="74"/>
      <c r="B78" s="82">
        <v>222430001</v>
      </c>
      <c r="C78" s="83" t="s">
        <v>110</v>
      </c>
      <c r="D78" s="82" t="s">
        <v>36</v>
      </c>
      <c r="E78" s="68">
        <v>6</v>
      </c>
      <c r="F78" s="68"/>
      <c r="G78" s="61"/>
      <c r="H78" s="63"/>
    </row>
    <row r="79" spans="1:8" s="10" customFormat="1" ht="36" x14ac:dyDescent="0.2">
      <c r="A79" s="74"/>
      <c r="B79" s="82">
        <v>222430010</v>
      </c>
      <c r="C79" s="83" t="s">
        <v>79</v>
      </c>
      <c r="D79" s="82" t="s">
        <v>36</v>
      </c>
      <c r="E79" s="68">
        <v>16</v>
      </c>
      <c r="F79" s="68"/>
      <c r="G79" s="61"/>
      <c r="H79" s="63"/>
    </row>
    <row r="80" spans="1:8" s="10" customFormat="1" ht="48" x14ac:dyDescent="0.2">
      <c r="A80" s="74"/>
      <c r="B80" s="82">
        <v>280070802</v>
      </c>
      <c r="C80" s="84" t="s">
        <v>111</v>
      </c>
      <c r="D80" s="85" t="s">
        <v>81</v>
      </c>
      <c r="E80" s="68">
        <v>84.86</v>
      </c>
      <c r="F80" s="68"/>
      <c r="G80" s="61"/>
      <c r="H80" s="63"/>
    </row>
    <row r="81" spans="1:8" s="10" customFormat="1" ht="48" x14ac:dyDescent="0.2">
      <c r="A81" s="74"/>
      <c r="B81" s="82">
        <v>290010203</v>
      </c>
      <c r="C81" s="83" t="s">
        <v>55</v>
      </c>
      <c r="D81" s="82" t="s">
        <v>36</v>
      </c>
      <c r="E81" s="68">
        <v>16</v>
      </c>
      <c r="F81" s="68"/>
      <c r="G81" s="61"/>
      <c r="H81" s="63"/>
    </row>
    <row r="82" spans="1:8" s="10" customFormat="1" ht="36" x14ac:dyDescent="0.2">
      <c r="A82" s="74"/>
      <c r="B82" s="82">
        <v>280220003</v>
      </c>
      <c r="C82" s="83" t="s">
        <v>56</v>
      </c>
      <c r="D82" s="82" t="s">
        <v>36</v>
      </c>
      <c r="E82" s="68">
        <v>16</v>
      </c>
      <c r="F82" s="68"/>
      <c r="G82" s="61"/>
      <c r="H82" s="63"/>
    </row>
    <row r="83" spans="1:8" s="10" customFormat="1" ht="36" x14ac:dyDescent="0.2">
      <c r="A83" s="74"/>
      <c r="B83" s="82">
        <v>290010208</v>
      </c>
      <c r="C83" s="83" t="s">
        <v>112</v>
      </c>
      <c r="D83" s="82" t="s">
        <v>36</v>
      </c>
      <c r="E83" s="68">
        <v>16</v>
      </c>
      <c r="F83" s="68"/>
      <c r="G83" s="61"/>
      <c r="H83" s="63"/>
    </row>
    <row r="84" spans="1:8" s="10" customFormat="1" ht="36" x14ac:dyDescent="0.2">
      <c r="A84" s="74"/>
      <c r="B84" s="74">
        <v>290530240</v>
      </c>
      <c r="C84" s="78" t="s">
        <v>57</v>
      </c>
      <c r="D84" s="82" t="s">
        <v>36</v>
      </c>
      <c r="E84" s="68">
        <v>16</v>
      </c>
      <c r="F84" s="61"/>
      <c r="G84" s="61"/>
      <c r="H84" s="63"/>
    </row>
    <row r="85" spans="1:8" s="10" customFormat="1" ht="36" x14ac:dyDescent="0.2">
      <c r="A85" s="74"/>
      <c r="B85" s="82">
        <v>290010311</v>
      </c>
      <c r="C85" s="83" t="s">
        <v>58</v>
      </c>
      <c r="D85" s="82" t="s">
        <v>36</v>
      </c>
      <c r="E85" s="68">
        <v>17</v>
      </c>
      <c r="F85" s="68"/>
      <c r="G85" s="61"/>
      <c r="H85" s="63"/>
    </row>
    <row r="86" spans="1:8" s="10" customFormat="1" ht="48" x14ac:dyDescent="0.2">
      <c r="A86" s="74"/>
      <c r="B86" s="82">
        <v>290500333</v>
      </c>
      <c r="C86" s="83" t="s">
        <v>59</v>
      </c>
      <c r="D86" s="82" t="s">
        <v>36</v>
      </c>
      <c r="E86" s="68">
        <v>17</v>
      </c>
      <c r="F86" s="68"/>
      <c r="G86" s="61"/>
      <c r="H86" s="63"/>
    </row>
    <row r="87" spans="1:8" s="10" customFormat="1" ht="36" x14ac:dyDescent="0.2">
      <c r="A87" s="74"/>
      <c r="B87" s="82">
        <v>290500222</v>
      </c>
      <c r="C87" s="83" t="s">
        <v>60</v>
      </c>
      <c r="D87" s="82" t="s">
        <v>36</v>
      </c>
      <c r="E87" s="68">
        <v>17</v>
      </c>
      <c r="F87" s="68"/>
      <c r="G87" s="61"/>
      <c r="H87" s="63"/>
    </row>
    <row r="88" spans="1:8" s="10" customFormat="1" ht="36" x14ac:dyDescent="0.2">
      <c r="A88" s="74"/>
      <c r="B88" s="82">
        <v>290010220</v>
      </c>
      <c r="C88" s="83" t="s">
        <v>113</v>
      </c>
      <c r="D88" s="82" t="s">
        <v>36</v>
      </c>
      <c r="E88" s="68">
        <v>16</v>
      </c>
      <c r="F88" s="68"/>
      <c r="G88" s="61"/>
      <c r="H88" s="63"/>
    </row>
    <row r="89" spans="1:8" s="10" customFormat="1" ht="36" x14ac:dyDescent="0.2">
      <c r="A89" s="74"/>
      <c r="B89" s="82">
        <v>280120001</v>
      </c>
      <c r="C89" s="83" t="s">
        <v>127</v>
      </c>
      <c r="D89" s="82" t="s">
        <v>36</v>
      </c>
      <c r="E89" s="68">
        <v>61</v>
      </c>
      <c r="F89" s="68"/>
      <c r="G89" s="61"/>
      <c r="H89" s="63"/>
    </row>
    <row r="90" spans="1:8" s="10" customFormat="1" ht="36" x14ac:dyDescent="0.2">
      <c r="A90" s="74"/>
      <c r="B90" s="82">
        <v>290010077</v>
      </c>
      <c r="C90" s="83" t="s">
        <v>114</v>
      </c>
      <c r="D90" s="82" t="s">
        <v>36</v>
      </c>
      <c r="E90" s="68">
        <v>16</v>
      </c>
      <c r="F90" s="68"/>
      <c r="G90" s="61"/>
      <c r="H90" s="63"/>
    </row>
    <row r="91" spans="1:8" s="10" customFormat="1" ht="36" x14ac:dyDescent="0.2">
      <c r="A91" s="74"/>
      <c r="B91" s="82">
        <v>280220248</v>
      </c>
      <c r="C91" s="83" t="s">
        <v>65</v>
      </c>
      <c r="D91" s="82" t="s">
        <v>36</v>
      </c>
      <c r="E91" s="68">
        <v>4</v>
      </c>
      <c r="F91" s="68"/>
      <c r="G91" s="61"/>
      <c r="H91" s="63"/>
    </row>
    <row r="92" spans="1:8" s="10" customFormat="1" ht="72" x14ac:dyDescent="0.2">
      <c r="A92" s="74"/>
      <c r="B92" s="82">
        <v>231400267</v>
      </c>
      <c r="C92" s="86" t="s">
        <v>61</v>
      </c>
      <c r="D92" s="87" t="s">
        <v>62</v>
      </c>
      <c r="E92" s="68">
        <v>29</v>
      </c>
      <c r="F92" s="68"/>
      <c r="G92" s="61"/>
      <c r="H92" s="63"/>
    </row>
    <row r="93" spans="1:8" s="10" customFormat="1" ht="72" x14ac:dyDescent="0.2">
      <c r="A93" s="74"/>
      <c r="B93" s="82">
        <v>231400268</v>
      </c>
      <c r="C93" s="86" t="s">
        <v>63</v>
      </c>
      <c r="D93" s="87" t="s">
        <v>62</v>
      </c>
      <c r="E93" s="68">
        <v>29</v>
      </c>
      <c r="F93" s="68"/>
      <c r="G93" s="61"/>
      <c r="H93" s="63"/>
    </row>
    <row r="94" spans="1:8" s="10" customFormat="1" ht="48" x14ac:dyDescent="0.2">
      <c r="A94" s="74"/>
      <c r="B94" s="82">
        <v>240300026</v>
      </c>
      <c r="C94" s="83" t="s">
        <v>80</v>
      </c>
      <c r="D94" s="82" t="s">
        <v>23</v>
      </c>
      <c r="E94" s="68">
        <v>5.85</v>
      </c>
      <c r="F94" s="68"/>
      <c r="G94" s="61"/>
      <c r="H94" s="63"/>
    </row>
    <row r="95" spans="1:8" s="10" customFormat="1" ht="24" x14ac:dyDescent="0.2">
      <c r="A95" s="64"/>
      <c r="B95" s="64" t="s">
        <v>74</v>
      </c>
      <c r="C95" s="88" t="s">
        <v>115</v>
      </c>
      <c r="D95" s="79"/>
      <c r="E95" s="68"/>
      <c r="F95" s="68"/>
      <c r="G95" s="61"/>
      <c r="H95" s="63"/>
    </row>
    <row r="96" spans="1:8" s="10" customFormat="1" ht="60" x14ac:dyDescent="0.2">
      <c r="A96" s="74"/>
      <c r="B96" s="75">
        <v>111107001</v>
      </c>
      <c r="C96" s="78" t="s">
        <v>116</v>
      </c>
      <c r="D96" s="67" t="s">
        <v>23</v>
      </c>
      <c r="E96" s="68">
        <v>48.77</v>
      </c>
      <c r="F96" s="68"/>
      <c r="G96" s="61"/>
      <c r="H96" s="63"/>
    </row>
    <row r="97" spans="1:8" s="10" customFormat="1" ht="72" x14ac:dyDescent="0.2">
      <c r="A97" s="74"/>
      <c r="B97" s="75">
        <v>111111001</v>
      </c>
      <c r="C97" s="78" t="s">
        <v>38</v>
      </c>
      <c r="D97" s="67" t="s">
        <v>23</v>
      </c>
      <c r="E97" s="68">
        <v>35.11</v>
      </c>
      <c r="F97" s="68"/>
      <c r="G97" s="61"/>
      <c r="H97" s="63"/>
    </row>
    <row r="98" spans="1:8" s="10" customFormat="1" ht="72" x14ac:dyDescent="0.2">
      <c r="A98" s="74"/>
      <c r="B98" s="75">
        <v>111203045</v>
      </c>
      <c r="C98" s="78" t="s">
        <v>117</v>
      </c>
      <c r="D98" s="67" t="s">
        <v>23</v>
      </c>
      <c r="E98" s="68">
        <v>48.77</v>
      </c>
      <c r="F98" s="68"/>
      <c r="G98" s="61"/>
      <c r="H98" s="63"/>
    </row>
    <row r="99" spans="1:8" s="10" customFormat="1" ht="72" x14ac:dyDescent="0.2">
      <c r="A99" s="74"/>
      <c r="B99" s="75">
        <v>111204012</v>
      </c>
      <c r="C99" s="78" t="s">
        <v>94</v>
      </c>
      <c r="D99" s="67" t="s">
        <v>35</v>
      </c>
      <c r="E99" s="68">
        <v>415.52</v>
      </c>
      <c r="F99" s="68"/>
      <c r="G99" s="61"/>
      <c r="H99" s="63"/>
    </row>
    <row r="100" spans="1:8" s="10" customFormat="1" ht="72" x14ac:dyDescent="0.2">
      <c r="A100" s="74"/>
      <c r="B100" s="75">
        <v>111118111</v>
      </c>
      <c r="C100" s="78" t="s">
        <v>86</v>
      </c>
      <c r="D100" s="68" t="s">
        <v>36</v>
      </c>
      <c r="E100" s="68">
        <v>12</v>
      </c>
      <c r="F100" s="68"/>
      <c r="G100" s="61"/>
      <c r="H100" s="63"/>
    </row>
    <row r="101" spans="1:8" s="10" customFormat="1" ht="132" x14ac:dyDescent="0.2">
      <c r="A101" s="74"/>
      <c r="B101" s="75">
        <v>111119045</v>
      </c>
      <c r="C101" s="81" t="s">
        <v>118</v>
      </c>
      <c r="D101" s="67" t="s">
        <v>36</v>
      </c>
      <c r="E101" s="68">
        <v>12</v>
      </c>
      <c r="F101" s="68"/>
      <c r="G101" s="61"/>
      <c r="H101" s="63"/>
    </row>
    <row r="102" spans="1:8" s="10" customFormat="1" x14ac:dyDescent="0.2">
      <c r="A102" s="64"/>
      <c r="B102" s="64" t="s">
        <v>75</v>
      </c>
      <c r="C102" s="66" t="s">
        <v>119</v>
      </c>
      <c r="D102" s="67"/>
      <c r="E102" s="68"/>
      <c r="F102" s="68"/>
      <c r="G102" s="61"/>
      <c r="H102" s="63"/>
    </row>
    <row r="103" spans="1:8" s="10" customFormat="1" ht="96" x14ac:dyDescent="0.2">
      <c r="A103" s="74"/>
      <c r="B103" s="89">
        <v>500102296</v>
      </c>
      <c r="C103" s="90" t="s">
        <v>120</v>
      </c>
      <c r="D103" s="89" t="s">
        <v>36</v>
      </c>
      <c r="E103" s="68">
        <v>29</v>
      </c>
      <c r="F103" s="68"/>
      <c r="G103" s="61"/>
      <c r="H103" s="63"/>
    </row>
    <row r="104" spans="1:8" s="10" customFormat="1" ht="72" x14ac:dyDescent="0.2">
      <c r="A104" s="74"/>
      <c r="B104" s="89">
        <v>502501777</v>
      </c>
      <c r="C104" s="91" t="s">
        <v>121</v>
      </c>
      <c r="D104" s="92" t="s">
        <v>36</v>
      </c>
      <c r="E104" s="93">
        <v>29</v>
      </c>
      <c r="F104" s="68"/>
      <c r="G104" s="61"/>
      <c r="H104" s="63"/>
    </row>
    <row r="105" spans="1:8" s="10" customFormat="1" ht="144" x14ac:dyDescent="0.2">
      <c r="A105" s="74"/>
      <c r="B105" s="94">
        <v>502501778</v>
      </c>
      <c r="C105" s="95" t="s">
        <v>73</v>
      </c>
      <c r="D105" s="96" t="s">
        <v>36</v>
      </c>
      <c r="E105" s="68">
        <v>370</v>
      </c>
      <c r="F105" s="68"/>
      <c r="G105" s="61"/>
      <c r="H105" s="63"/>
    </row>
    <row r="106" spans="1:8" s="10" customFormat="1" ht="21.75" thickBot="1" x14ac:dyDescent="0.25">
      <c r="A106" s="45"/>
      <c r="B106" s="45"/>
      <c r="C106" s="45"/>
      <c r="D106" s="45"/>
      <c r="E106" s="97"/>
      <c r="F106" s="45"/>
      <c r="G106" s="98" t="s">
        <v>32</v>
      </c>
      <c r="H106" s="99"/>
    </row>
    <row r="107" spans="1:8" s="10" customFormat="1" ht="13.5" thickTop="1" x14ac:dyDescent="0.2">
      <c r="A107" s="45"/>
      <c r="B107" s="45"/>
      <c r="C107" s="45"/>
      <c r="D107" s="45"/>
      <c r="E107" s="97"/>
      <c r="F107" s="45"/>
      <c r="G107" s="98"/>
      <c r="H107" s="45"/>
    </row>
    <row r="108" spans="1:8" s="10" customFormat="1" ht="12.75" customHeight="1" x14ac:dyDescent="0.2">
      <c r="A108" s="45"/>
      <c r="B108" s="100" t="s">
        <v>33</v>
      </c>
      <c r="C108" s="100"/>
      <c r="D108" s="100"/>
      <c r="E108" s="100"/>
      <c r="F108" s="100"/>
      <c r="G108" s="100"/>
      <c r="H108" s="100"/>
    </row>
    <row r="109" spans="1:8" x14ac:dyDescent="0.2">
      <c r="B109" s="3"/>
      <c r="C109" s="3"/>
      <c r="D109" s="3"/>
      <c r="E109" s="3"/>
      <c r="F109" s="3"/>
    </row>
    <row r="110" spans="1:8" x14ac:dyDescent="0.2">
      <c r="B110" s="3"/>
      <c r="C110" s="3"/>
      <c r="D110" s="3"/>
      <c r="E110" s="3"/>
      <c r="F110" s="3"/>
    </row>
    <row r="111" spans="1:8" x14ac:dyDescent="0.2">
      <c r="B111" s="3"/>
      <c r="C111" s="3"/>
      <c r="D111" s="3"/>
      <c r="E111" s="3"/>
      <c r="F111" s="3"/>
    </row>
    <row r="112" spans="1:8"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C531" s="3"/>
    </row>
  </sheetData>
  <mergeCells count="19">
    <mergeCell ref="A1:H1"/>
    <mergeCell ref="A3:H3"/>
    <mergeCell ref="A4:H4"/>
    <mergeCell ref="A15:A17"/>
    <mergeCell ref="D11:E12"/>
    <mergeCell ref="A7:C7"/>
    <mergeCell ref="A9:B9"/>
    <mergeCell ref="A8:B8"/>
    <mergeCell ref="H15:H16"/>
    <mergeCell ref="C15:C17"/>
    <mergeCell ref="D15:D17"/>
    <mergeCell ref="E15:E17"/>
    <mergeCell ref="F15:G16"/>
    <mergeCell ref="A11:C11"/>
    <mergeCell ref="B108:H108"/>
    <mergeCell ref="B15:B17"/>
    <mergeCell ref="A13:H14"/>
    <mergeCell ref="A12:B12"/>
    <mergeCell ref="A2:H2"/>
  </mergeCells>
  <phoneticPr fontId="0" type="noConversion"/>
  <conditionalFormatting sqref="B106:D108">
    <cfRule type="expression" dxfId="101" priority="668">
      <formula>$D106="Verde"</formula>
    </cfRule>
    <cfRule type="expression" dxfId="100" priority="669">
      <formula>$D106="CANCELADO"</formula>
    </cfRule>
  </conditionalFormatting>
  <conditionalFormatting sqref="B49:D49">
    <cfRule type="expression" dxfId="99" priority="247">
      <formula>$D49="Cancelado"</formula>
    </cfRule>
  </conditionalFormatting>
  <conditionalFormatting sqref="B49">
    <cfRule type="containsText" dxfId="98" priority="246" operator="containsText" text="999">
      <formula>NOT(ISERROR(SEARCH("999",B49)))</formula>
    </cfRule>
  </conditionalFormatting>
  <conditionalFormatting sqref="B51:D51">
    <cfRule type="expression" dxfId="97" priority="243">
      <formula>$D51="Cancelado"</formula>
    </cfRule>
  </conditionalFormatting>
  <conditionalFormatting sqref="B51">
    <cfRule type="containsText" dxfId="96" priority="242" operator="containsText" text="999">
      <formula>NOT(ISERROR(SEARCH("999",B51)))</formula>
    </cfRule>
  </conditionalFormatting>
  <conditionalFormatting sqref="C52:D52">
    <cfRule type="expression" dxfId="95" priority="136">
      <formula>$D52="Cancelado"</formula>
    </cfRule>
  </conditionalFormatting>
  <conditionalFormatting sqref="B47:D47">
    <cfRule type="expression" dxfId="94" priority="95">
      <formula>$D47="Cancelado"</formula>
    </cfRule>
  </conditionalFormatting>
  <conditionalFormatting sqref="B47">
    <cfRule type="containsText" dxfId="93" priority="94" operator="containsText" text="999">
      <formula>NOT(ISERROR(SEARCH("999",B47)))</formula>
    </cfRule>
  </conditionalFormatting>
  <conditionalFormatting sqref="B62:D62">
    <cfRule type="expression" dxfId="92" priority="93">
      <formula>$D62="Cancelado"</formula>
    </cfRule>
  </conditionalFormatting>
  <conditionalFormatting sqref="B62">
    <cfRule type="containsText" dxfId="91" priority="92" operator="containsText" text="999">
      <formula>NOT(ISERROR(SEARCH("999",B62)))</formula>
    </cfRule>
  </conditionalFormatting>
  <conditionalFormatting sqref="B48:D48">
    <cfRule type="expression" dxfId="90" priority="91">
      <formula>$D48="Cancelado"</formula>
    </cfRule>
  </conditionalFormatting>
  <conditionalFormatting sqref="B48">
    <cfRule type="containsText" dxfId="89" priority="90" operator="containsText" text="999">
      <formula>NOT(ISERROR(SEARCH("999",B48)))</formula>
    </cfRule>
  </conditionalFormatting>
  <conditionalFormatting sqref="B50:D50">
    <cfRule type="expression" dxfId="88" priority="89">
      <formula>$D50="Cancelado"</formula>
    </cfRule>
  </conditionalFormatting>
  <conditionalFormatting sqref="B50">
    <cfRule type="containsText" dxfId="87" priority="88" operator="containsText" text="999">
      <formula>NOT(ISERROR(SEARCH("999",B50)))</formula>
    </cfRule>
  </conditionalFormatting>
  <conditionalFormatting sqref="B54:D54">
    <cfRule type="expression" dxfId="86" priority="87">
      <formula>$D54="Cancelado"</formula>
    </cfRule>
  </conditionalFormatting>
  <conditionalFormatting sqref="B54">
    <cfRule type="containsText" dxfId="85" priority="86" operator="containsText" text="999">
      <formula>NOT(ISERROR(SEARCH("999",B54)))</formula>
    </cfRule>
  </conditionalFormatting>
  <conditionalFormatting sqref="B55:D55">
    <cfRule type="expression" dxfId="84" priority="85">
      <formula>$D55="Cancelado"</formula>
    </cfRule>
  </conditionalFormatting>
  <conditionalFormatting sqref="B55">
    <cfRule type="containsText" dxfId="83" priority="84" operator="containsText" text="999">
      <formula>NOT(ISERROR(SEARCH("999",B55)))</formula>
    </cfRule>
  </conditionalFormatting>
  <conditionalFormatting sqref="B56:D56">
    <cfRule type="expression" dxfId="82" priority="83">
      <formula>$D56="Cancelado"</formula>
    </cfRule>
  </conditionalFormatting>
  <conditionalFormatting sqref="B56">
    <cfRule type="containsText" dxfId="81" priority="82" operator="containsText" text="999">
      <formula>NOT(ISERROR(SEARCH("999",B56)))</formula>
    </cfRule>
  </conditionalFormatting>
  <conditionalFormatting sqref="B57:D57">
    <cfRule type="expression" dxfId="80" priority="81">
      <formula>$D57="Cancelado"</formula>
    </cfRule>
  </conditionalFormatting>
  <conditionalFormatting sqref="B57">
    <cfRule type="containsText" dxfId="79" priority="80" operator="containsText" text="999">
      <formula>NOT(ISERROR(SEARCH("999",B57)))</formula>
    </cfRule>
  </conditionalFormatting>
  <conditionalFormatting sqref="B58:D58">
    <cfRule type="expression" dxfId="78" priority="79">
      <formula>$D58="Cancelado"</formula>
    </cfRule>
  </conditionalFormatting>
  <conditionalFormatting sqref="B58">
    <cfRule type="containsText" dxfId="77" priority="78" operator="containsText" text="999">
      <formula>NOT(ISERROR(SEARCH("999",B58)))</formula>
    </cfRule>
  </conditionalFormatting>
  <conditionalFormatting sqref="B59:D59">
    <cfRule type="expression" dxfId="76" priority="77">
      <formula>$D59="Cancelado"</formula>
    </cfRule>
  </conditionalFormatting>
  <conditionalFormatting sqref="B59">
    <cfRule type="containsText" dxfId="75" priority="76" operator="containsText" text="999">
      <formula>NOT(ISERROR(SEARCH("999",B59)))</formula>
    </cfRule>
  </conditionalFormatting>
  <conditionalFormatting sqref="B60:D60">
    <cfRule type="expression" dxfId="74" priority="75">
      <formula>$D60="Cancelado"</formula>
    </cfRule>
  </conditionalFormatting>
  <conditionalFormatting sqref="B60">
    <cfRule type="containsText" dxfId="73" priority="74" operator="containsText" text="999">
      <formula>NOT(ISERROR(SEARCH("999",B60)))</formula>
    </cfRule>
  </conditionalFormatting>
  <conditionalFormatting sqref="B63:D63">
    <cfRule type="expression" dxfId="72" priority="73">
      <formula>$D63="Cancelado"</formula>
    </cfRule>
  </conditionalFormatting>
  <conditionalFormatting sqref="B63">
    <cfRule type="containsText" dxfId="71" priority="72" operator="containsText" text="999">
      <formula>NOT(ISERROR(SEARCH("999",B63)))</formula>
    </cfRule>
  </conditionalFormatting>
  <conditionalFormatting sqref="B64:D64">
    <cfRule type="expression" dxfId="70" priority="71">
      <formula>$D64="Cancelado"</formula>
    </cfRule>
  </conditionalFormatting>
  <conditionalFormatting sqref="B64">
    <cfRule type="containsText" dxfId="69" priority="70" operator="containsText" text="999">
      <formula>NOT(ISERROR(SEARCH("999",B64)))</formula>
    </cfRule>
  </conditionalFormatting>
  <conditionalFormatting sqref="B65:D65">
    <cfRule type="expression" dxfId="68" priority="69">
      <formula>$D65="Cancelado"</formula>
    </cfRule>
  </conditionalFormatting>
  <conditionalFormatting sqref="B65">
    <cfRule type="containsText" dxfId="67" priority="68" operator="containsText" text="999">
      <formula>NOT(ISERROR(SEARCH("999",B65)))</formula>
    </cfRule>
  </conditionalFormatting>
  <conditionalFormatting sqref="B66:D66">
    <cfRule type="expression" dxfId="66" priority="67">
      <formula>$D66="Cancelado"</formula>
    </cfRule>
  </conditionalFormatting>
  <conditionalFormatting sqref="B66">
    <cfRule type="containsText" dxfId="65" priority="66" operator="containsText" text="999">
      <formula>NOT(ISERROR(SEARCH("999",B66)))</formula>
    </cfRule>
  </conditionalFormatting>
  <conditionalFormatting sqref="B67:D67">
    <cfRule type="expression" dxfId="64" priority="65">
      <formula>$D67="Cancelado"</formula>
    </cfRule>
  </conditionalFormatting>
  <conditionalFormatting sqref="B67">
    <cfRule type="containsText" dxfId="63" priority="64" operator="containsText" text="999">
      <formula>NOT(ISERROR(SEARCH("999",B67)))</formula>
    </cfRule>
  </conditionalFormatting>
  <conditionalFormatting sqref="B68:D68">
    <cfRule type="expression" dxfId="62" priority="63">
      <formula>$D68="Cancelado"</formula>
    </cfRule>
  </conditionalFormatting>
  <conditionalFormatting sqref="B68">
    <cfRule type="containsText" dxfId="61" priority="62" operator="containsText" text="999">
      <formula>NOT(ISERROR(SEARCH("999",B68)))</formula>
    </cfRule>
  </conditionalFormatting>
  <conditionalFormatting sqref="B69:D69">
    <cfRule type="expression" dxfId="60" priority="61">
      <formula>$D69="Cancelado"</formula>
    </cfRule>
  </conditionalFormatting>
  <conditionalFormatting sqref="B69">
    <cfRule type="containsText" dxfId="59" priority="60" operator="containsText" text="999">
      <formula>NOT(ISERROR(SEARCH("999",B69)))</formula>
    </cfRule>
  </conditionalFormatting>
  <conditionalFormatting sqref="B70:D70">
    <cfRule type="expression" dxfId="58" priority="59">
      <formula>$D70="Cancelado"</formula>
    </cfRule>
  </conditionalFormatting>
  <conditionalFormatting sqref="B70">
    <cfRule type="containsText" dxfId="57" priority="58" operator="containsText" text="999">
      <formula>NOT(ISERROR(SEARCH("999",B70)))</formula>
    </cfRule>
  </conditionalFormatting>
  <conditionalFormatting sqref="B71:D71">
    <cfRule type="expression" dxfId="56" priority="57">
      <formula>$D71="Cancelado"</formula>
    </cfRule>
  </conditionalFormatting>
  <conditionalFormatting sqref="B71">
    <cfRule type="containsText" dxfId="55" priority="56" operator="containsText" text="999">
      <formula>NOT(ISERROR(SEARCH("999",B71)))</formula>
    </cfRule>
  </conditionalFormatting>
  <conditionalFormatting sqref="B72:D72">
    <cfRule type="expression" dxfId="54" priority="55">
      <formula>$D72="Cancelado"</formula>
    </cfRule>
  </conditionalFormatting>
  <conditionalFormatting sqref="B72">
    <cfRule type="containsText" dxfId="53" priority="54" operator="containsText" text="999">
      <formula>NOT(ISERROR(SEARCH("999",B72)))</formula>
    </cfRule>
  </conditionalFormatting>
  <conditionalFormatting sqref="B73:D73">
    <cfRule type="expression" dxfId="52" priority="53">
      <formula>$D73="Cancelado"</formula>
    </cfRule>
  </conditionalFormatting>
  <conditionalFormatting sqref="B73">
    <cfRule type="containsText" dxfId="51" priority="52" operator="containsText" text="999">
      <formula>NOT(ISERROR(SEARCH("999",B73)))</formula>
    </cfRule>
  </conditionalFormatting>
  <conditionalFormatting sqref="B74">
    <cfRule type="expression" dxfId="50" priority="51">
      <formula>$D74="Cancelado"</formula>
    </cfRule>
  </conditionalFormatting>
  <conditionalFormatting sqref="B74">
    <cfRule type="containsText" dxfId="49" priority="50" operator="containsText" text="999">
      <formula>NOT(ISERROR(SEARCH("999",B74)))</formula>
    </cfRule>
  </conditionalFormatting>
  <conditionalFormatting sqref="B75:D75">
    <cfRule type="expression" dxfId="48" priority="49">
      <formula>$D75="Cancelado"</formula>
    </cfRule>
  </conditionalFormatting>
  <conditionalFormatting sqref="B75">
    <cfRule type="containsText" dxfId="47" priority="48" operator="containsText" text="999">
      <formula>NOT(ISERROR(SEARCH("999",B75)))</formula>
    </cfRule>
  </conditionalFormatting>
  <conditionalFormatting sqref="B76:D76">
    <cfRule type="expression" dxfId="46" priority="47">
      <formula>$D76="Cancelado"</formula>
    </cfRule>
  </conditionalFormatting>
  <conditionalFormatting sqref="B76">
    <cfRule type="containsText" dxfId="45" priority="46" operator="containsText" text="999">
      <formula>NOT(ISERROR(SEARCH("999",B76)))</formula>
    </cfRule>
  </conditionalFormatting>
  <conditionalFormatting sqref="B77:D77">
    <cfRule type="expression" dxfId="44" priority="45">
      <formula>$D77="Cancelado"</formula>
    </cfRule>
  </conditionalFormatting>
  <conditionalFormatting sqref="B77">
    <cfRule type="containsText" dxfId="43" priority="44" operator="containsText" text="999">
      <formula>NOT(ISERROR(SEARCH("999",B77)))</formula>
    </cfRule>
  </conditionalFormatting>
  <conditionalFormatting sqref="B78:D78">
    <cfRule type="expression" dxfId="42" priority="43">
      <formula>$D78="Cancelado"</formula>
    </cfRule>
  </conditionalFormatting>
  <conditionalFormatting sqref="B78">
    <cfRule type="containsText" dxfId="41" priority="42" operator="containsText" text="999">
      <formula>NOT(ISERROR(SEARCH("999",B78)))</formula>
    </cfRule>
  </conditionalFormatting>
  <conditionalFormatting sqref="B79:D79">
    <cfRule type="expression" dxfId="40" priority="41">
      <formula>$D79="Cancelado"</formula>
    </cfRule>
  </conditionalFormatting>
  <conditionalFormatting sqref="B79">
    <cfRule type="containsText" dxfId="39" priority="40" operator="containsText" text="999">
      <formula>NOT(ISERROR(SEARCH("999",B79)))</formula>
    </cfRule>
  </conditionalFormatting>
  <conditionalFormatting sqref="B80">
    <cfRule type="expression" dxfId="38" priority="39">
      <formula>$D80="Cancelado"</formula>
    </cfRule>
  </conditionalFormatting>
  <conditionalFormatting sqref="B80">
    <cfRule type="containsText" dxfId="37" priority="38" operator="containsText" text="999">
      <formula>NOT(ISERROR(SEARCH("999",B80)))</formula>
    </cfRule>
  </conditionalFormatting>
  <conditionalFormatting sqref="C80:D80">
    <cfRule type="expression" dxfId="36" priority="37">
      <formula>$D80="Cancelado"</formula>
    </cfRule>
  </conditionalFormatting>
  <conditionalFormatting sqref="B81:D81">
    <cfRule type="expression" dxfId="35" priority="36">
      <formula>$D81="Cancelado"</formula>
    </cfRule>
  </conditionalFormatting>
  <conditionalFormatting sqref="B81">
    <cfRule type="containsText" dxfId="34" priority="35" operator="containsText" text="999">
      <formula>NOT(ISERROR(SEARCH("999",B81)))</formula>
    </cfRule>
  </conditionalFormatting>
  <conditionalFormatting sqref="B82:D82">
    <cfRule type="expression" dxfId="33" priority="34">
      <formula>$D82="Cancelado"</formula>
    </cfRule>
  </conditionalFormatting>
  <conditionalFormatting sqref="B82">
    <cfRule type="containsText" dxfId="32" priority="33" operator="containsText" text="999">
      <formula>NOT(ISERROR(SEARCH("999",B82)))</formula>
    </cfRule>
  </conditionalFormatting>
  <conditionalFormatting sqref="B83:D83">
    <cfRule type="expression" dxfId="31" priority="32">
      <formula>$D83="Cancelado"</formula>
    </cfRule>
  </conditionalFormatting>
  <conditionalFormatting sqref="B83">
    <cfRule type="containsText" dxfId="30" priority="31" operator="containsText" text="999">
      <formula>NOT(ISERROR(SEARCH("999",B83)))</formula>
    </cfRule>
  </conditionalFormatting>
  <conditionalFormatting sqref="B84:D84">
    <cfRule type="expression" dxfId="29" priority="30">
      <formula>$D84="Cancelado"</formula>
    </cfRule>
  </conditionalFormatting>
  <conditionalFormatting sqref="B84">
    <cfRule type="containsText" dxfId="28" priority="29" operator="containsText" text="999">
      <formula>NOT(ISERROR(SEARCH("999",B84)))</formula>
    </cfRule>
  </conditionalFormatting>
  <conditionalFormatting sqref="B85:D85">
    <cfRule type="expression" dxfId="27" priority="28">
      <formula>$D85="Cancelado"</formula>
    </cfRule>
  </conditionalFormatting>
  <conditionalFormatting sqref="B85">
    <cfRule type="containsText" dxfId="26" priority="27" operator="containsText" text="999">
      <formula>NOT(ISERROR(SEARCH("999",B85)))</formula>
    </cfRule>
  </conditionalFormatting>
  <conditionalFormatting sqref="B86:D86">
    <cfRule type="expression" dxfId="25" priority="26">
      <formula>$D86="Cancelado"</formula>
    </cfRule>
  </conditionalFormatting>
  <conditionalFormatting sqref="B86">
    <cfRule type="containsText" dxfId="24" priority="25" operator="containsText" text="999">
      <formula>NOT(ISERROR(SEARCH("999",B86)))</formula>
    </cfRule>
  </conditionalFormatting>
  <conditionalFormatting sqref="B87:D87">
    <cfRule type="expression" dxfId="23" priority="24">
      <formula>$D87="Cancelado"</formula>
    </cfRule>
  </conditionalFormatting>
  <conditionalFormatting sqref="B87">
    <cfRule type="containsText" dxfId="22" priority="23" operator="containsText" text="999">
      <formula>NOT(ISERROR(SEARCH("999",B87)))</formula>
    </cfRule>
  </conditionalFormatting>
  <conditionalFormatting sqref="B88:D88">
    <cfRule type="expression" dxfId="21" priority="22">
      <formula>$D88="Cancelado"</formula>
    </cfRule>
  </conditionalFormatting>
  <conditionalFormatting sqref="B88">
    <cfRule type="containsText" dxfId="20" priority="21" operator="containsText" text="999">
      <formula>NOT(ISERROR(SEARCH("999",B88)))</formula>
    </cfRule>
  </conditionalFormatting>
  <conditionalFormatting sqref="B89:D89">
    <cfRule type="expression" dxfId="19" priority="20">
      <formula>$D89="Cancelado"</formula>
    </cfRule>
  </conditionalFormatting>
  <conditionalFormatting sqref="B89">
    <cfRule type="containsText" dxfId="18" priority="19" operator="containsText" text="999">
      <formula>NOT(ISERROR(SEARCH("999",B89)))</formula>
    </cfRule>
  </conditionalFormatting>
  <conditionalFormatting sqref="B90:D90">
    <cfRule type="expression" dxfId="17" priority="18">
      <formula>$D90="Cancelado"</formula>
    </cfRule>
  </conditionalFormatting>
  <conditionalFormatting sqref="B90">
    <cfRule type="containsText" dxfId="16" priority="17" operator="containsText" text="999">
      <formula>NOT(ISERROR(SEARCH("999",B90)))</formula>
    </cfRule>
  </conditionalFormatting>
  <conditionalFormatting sqref="B91:D91">
    <cfRule type="expression" dxfId="15" priority="16">
      <formula>$D91="Cancelado"</formula>
    </cfRule>
  </conditionalFormatting>
  <conditionalFormatting sqref="B91">
    <cfRule type="containsText" dxfId="14" priority="15" operator="containsText" text="999">
      <formula>NOT(ISERROR(SEARCH("999",B91)))</formula>
    </cfRule>
  </conditionalFormatting>
  <conditionalFormatting sqref="B92">
    <cfRule type="expression" dxfId="13" priority="14">
      <formula>$D92="Cancelado"</formula>
    </cfRule>
  </conditionalFormatting>
  <conditionalFormatting sqref="B92">
    <cfRule type="containsText" dxfId="12" priority="13" operator="containsText" text="999">
      <formula>NOT(ISERROR(SEARCH("999",B92)))</formula>
    </cfRule>
  </conditionalFormatting>
  <conditionalFormatting sqref="B93">
    <cfRule type="expression" dxfId="11" priority="12">
      <formula>$D93="Cancelado"</formula>
    </cfRule>
  </conditionalFormatting>
  <conditionalFormatting sqref="B93">
    <cfRule type="containsText" dxfId="10" priority="11" operator="containsText" text="999">
      <formula>NOT(ISERROR(SEARCH("999",B93)))</formula>
    </cfRule>
  </conditionalFormatting>
  <conditionalFormatting sqref="B94:D94">
    <cfRule type="expression" dxfId="9" priority="10">
      <formula>$D94="Cancelado"</formula>
    </cfRule>
  </conditionalFormatting>
  <conditionalFormatting sqref="B94">
    <cfRule type="containsText" dxfId="8" priority="9" operator="containsText" text="999">
      <formula>NOT(ISERROR(SEARCH("999",B94)))</formula>
    </cfRule>
  </conditionalFormatting>
  <conditionalFormatting sqref="B103:D103">
    <cfRule type="expression" dxfId="7" priority="8">
      <formula>$E103="CANCELADO"</formula>
    </cfRule>
  </conditionalFormatting>
  <conditionalFormatting sqref="D103">
    <cfRule type="expression" dxfId="6" priority="7">
      <formula>$E103="V"</formula>
    </cfRule>
  </conditionalFormatting>
  <conditionalFormatting sqref="B103:D103">
    <cfRule type="expression" dxfId="5" priority="6">
      <formula>$E103="No usar"</formula>
    </cfRule>
  </conditionalFormatting>
  <conditionalFormatting sqref="B104:D105">
    <cfRule type="expression" dxfId="4" priority="5">
      <formula>$E104="CANCELADO"</formula>
    </cfRule>
  </conditionalFormatting>
  <conditionalFormatting sqref="D104:D105">
    <cfRule type="expression" dxfId="3" priority="4">
      <formula>$E104="V"</formula>
    </cfRule>
  </conditionalFormatting>
  <conditionalFormatting sqref="B104:D105">
    <cfRule type="expression" dxfId="2" priority="3">
      <formula>$E104="No usar"</formula>
    </cfRule>
  </conditionalFormatting>
  <conditionalFormatting sqref="B52:B53">
    <cfRule type="expression" dxfId="1" priority="2">
      <formula>$D52="Cancelado"</formula>
    </cfRule>
  </conditionalFormatting>
  <conditionalFormatting sqref="B52:B53">
    <cfRule type="containsText" dxfId="0" priority="1" operator="containsText" text="999">
      <formula>NOT(ISERROR(SEARCH("999",B52)))</formula>
    </cfRule>
  </conditionalFormatting>
  <printOptions horizontalCentered="1"/>
  <pageMargins left="0.23622047244094491" right="0.23622047244094491" top="0.23622047244094491" bottom="0.23622047244094491" header="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3.25" customHeight="1" x14ac:dyDescent="0.2">
      <c r="A1" s="130"/>
      <c r="B1" s="130"/>
      <c r="C1" s="130"/>
      <c r="D1" s="130"/>
      <c r="E1" s="130"/>
      <c r="F1" s="130"/>
      <c r="G1" s="130"/>
      <c r="H1" s="130"/>
      <c r="I1" s="7"/>
    </row>
    <row r="2" spans="1:9" ht="15.75" x14ac:dyDescent="0.2">
      <c r="A2" s="130"/>
      <c r="B2" s="130"/>
      <c r="C2" s="130"/>
      <c r="D2" s="130"/>
      <c r="E2" s="130"/>
      <c r="F2" s="130"/>
      <c r="G2" s="130"/>
      <c r="H2" s="130"/>
      <c r="I2" s="7"/>
    </row>
    <row r="3" spans="1:9" ht="13.5" x14ac:dyDescent="0.2">
      <c r="A3" s="133"/>
      <c r="B3" s="133"/>
      <c r="C3" s="133"/>
      <c r="D3" s="133"/>
      <c r="E3" s="133"/>
      <c r="F3" s="133"/>
      <c r="G3" s="133"/>
      <c r="H3" s="133"/>
      <c r="I3" s="7"/>
    </row>
    <row r="4" spans="1:9" x14ac:dyDescent="0.2">
      <c r="A4" s="134"/>
      <c r="B4" s="134"/>
      <c r="C4" s="134"/>
      <c r="D4" s="134"/>
      <c r="E4" s="134"/>
      <c r="F4" s="134"/>
      <c r="G4" s="134"/>
      <c r="H4" s="134"/>
      <c r="I4" s="134"/>
    </row>
    <row r="6" spans="1:9" x14ac:dyDescent="0.2">
      <c r="A6" s="8"/>
      <c r="B6" s="8"/>
      <c r="C6" s="8"/>
      <c r="D6" s="8"/>
      <c r="E6" s="8"/>
      <c r="F6" s="8"/>
      <c r="G6" s="9"/>
      <c r="H6" s="8"/>
    </row>
    <row r="7" spans="1:9" x14ac:dyDescent="0.2">
      <c r="A7" s="11" t="s">
        <v>0</v>
      </c>
      <c r="B7" s="12" t="s">
        <v>129</v>
      </c>
      <c r="C7" s="12"/>
      <c r="D7" s="135" t="s">
        <v>1</v>
      </c>
      <c r="E7" s="136"/>
      <c r="F7" s="137"/>
      <c r="G7" s="13" t="s">
        <v>2</v>
      </c>
      <c r="H7" s="14"/>
    </row>
    <row r="8" spans="1:9" x14ac:dyDescent="0.2">
      <c r="A8" s="15" t="s">
        <v>5</v>
      </c>
      <c r="B8" s="138" t="str">
        <f>+CATÁLOGO!C9</f>
        <v>PROGRAMA 2021 DE REHABILITACIÓN DE PAVIMENTACIÓN, ALUMBRADO PÚBLICO, GUARNICIONES Y BANQUETAS EN DIVERSAS VIALIDADES EN EL MUNICIPIO DE MANTE, TAMAULIPAS. ETAPA 3</v>
      </c>
      <c r="C8" s="139"/>
      <c r="D8" s="140" t="s">
        <v>3</v>
      </c>
      <c r="E8" s="141"/>
      <c r="F8" s="142"/>
      <c r="G8" s="16"/>
      <c r="H8" s="17" t="s">
        <v>4</v>
      </c>
    </row>
    <row r="9" spans="1:9" ht="45" customHeight="1" x14ac:dyDescent="0.2">
      <c r="A9" s="15"/>
      <c r="B9" s="138"/>
      <c r="C9" s="139"/>
      <c r="D9" s="15"/>
      <c r="E9" s="16"/>
      <c r="F9" s="18"/>
      <c r="G9" s="16"/>
      <c r="H9" s="17" t="s">
        <v>130</v>
      </c>
    </row>
    <row r="10" spans="1:9" x14ac:dyDescent="0.2">
      <c r="A10" s="19"/>
      <c r="B10" s="20"/>
      <c r="C10" s="21"/>
      <c r="D10" s="19"/>
      <c r="E10" s="20"/>
      <c r="F10" s="21"/>
      <c r="G10" s="20"/>
      <c r="H10" s="22"/>
    </row>
    <row r="11" spans="1:9" x14ac:dyDescent="0.2">
      <c r="A11" s="143" t="s">
        <v>7</v>
      </c>
      <c r="B11" s="144"/>
      <c r="C11" s="145"/>
      <c r="D11" s="146" t="s">
        <v>8</v>
      </c>
      <c r="E11" s="147"/>
      <c r="F11" s="23" t="s">
        <v>9</v>
      </c>
      <c r="G11" s="24"/>
      <c r="H11" s="25" t="s">
        <v>26</v>
      </c>
    </row>
    <row r="12" spans="1:9" x14ac:dyDescent="0.2">
      <c r="A12" s="19"/>
      <c r="B12" s="20"/>
      <c r="C12" s="20"/>
      <c r="D12" s="148"/>
      <c r="E12" s="149"/>
      <c r="F12" s="26" t="s">
        <v>11</v>
      </c>
      <c r="G12" s="21"/>
      <c r="H12" s="22" t="s">
        <v>27</v>
      </c>
    </row>
    <row r="13" spans="1:9" x14ac:dyDescent="0.2">
      <c r="A13" s="150" t="s">
        <v>28</v>
      </c>
      <c r="B13" s="151"/>
      <c r="C13" s="151"/>
      <c r="D13" s="151"/>
      <c r="E13" s="151"/>
      <c r="F13" s="151"/>
      <c r="G13" s="151"/>
      <c r="H13" s="152"/>
    </row>
    <row r="14" spans="1:9" x14ac:dyDescent="0.2">
      <c r="A14" s="153"/>
      <c r="B14" s="154"/>
      <c r="C14" s="154"/>
      <c r="D14" s="154"/>
      <c r="E14" s="154"/>
      <c r="F14" s="154"/>
      <c r="G14" s="154"/>
      <c r="H14" s="155"/>
    </row>
    <row r="15" spans="1:9" x14ac:dyDescent="0.2">
      <c r="A15" s="156" t="s">
        <v>22</v>
      </c>
      <c r="B15" s="159" t="s">
        <v>29</v>
      </c>
      <c r="C15" s="160"/>
      <c r="D15" s="165" t="s">
        <v>19</v>
      </c>
      <c r="E15" s="166"/>
      <c r="F15" s="166"/>
      <c r="G15" s="166"/>
      <c r="H15" s="167"/>
    </row>
    <row r="16" spans="1:9" x14ac:dyDescent="0.2">
      <c r="A16" s="157"/>
      <c r="B16" s="161"/>
      <c r="C16" s="162"/>
      <c r="D16" s="168"/>
      <c r="E16" s="169"/>
      <c r="F16" s="169"/>
      <c r="G16" s="169"/>
      <c r="H16" s="170"/>
    </row>
    <row r="17" spans="1:8" x14ac:dyDescent="0.2">
      <c r="A17" s="158"/>
      <c r="B17" s="163"/>
      <c r="C17" s="164"/>
      <c r="D17" s="171"/>
      <c r="E17" s="172"/>
      <c r="F17" s="172"/>
      <c r="G17" s="172"/>
      <c r="H17" s="173"/>
    </row>
    <row r="18" spans="1:8" x14ac:dyDescent="0.2">
      <c r="A18" s="27"/>
      <c r="B18" s="128"/>
      <c r="C18" s="129"/>
      <c r="D18" s="28"/>
      <c r="E18" s="29"/>
      <c r="F18" s="30"/>
      <c r="G18" s="30"/>
      <c r="H18" s="31"/>
    </row>
    <row r="19" spans="1:8" ht="50.25" customHeight="1" x14ac:dyDescent="0.2">
      <c r="A19" s="32" t="s">
        <v>25</v>
      </c>
      <c r="B19" s="131" t="s">
        <v>82</v>
      </c>
      <c r="C19" s="132"/>
      <c r="D19" s="28"/>
      <c r="E19" s="29"/>
      <c r="F19" s="30"/>
      <c r="G19" s="30"/>
      <c r="H19" s="31"/>
    </row>
    <row r="20" spans="1:8" x14ac:dyDescent="0.2">
      <c r="A20" s="27"/>
      <c r="B20" s="128"/>
      <c r="C20" s="129"/>
      <c r="D20" s="28"/>
      <c r="E20" s="29"/>
      <c r="F20" s="30"/>
      <c r="G20" s="30"/>
      <c r="H20" s="31"/>
    </row>
    <row r="21" spans="1:8" x14ac:dyDescent="0.2">
      <c r="A21" s="27"/>
      <c r="B21" s="128"/>
      <c r="C21" s="129"/>
      <c r="D21" s="28"/>
      <c r="E21" s="29"/>
      <c r="F21" s="30"/>
      <c r="G21" s="30"/>
      <c r="H21" s="31"/>
    </row>
    <row r="22" spans="1:8" x14ac:dyDescent="0.2">
      <c r="A22" s="27"/>
      <c r="B22" s="128"/>
      <c r="C22" s="129"/>
      <c r="D22" s="28"/>
      <c r="E22" s="29"/>
      <c r="F22" s="30"/>
      <c r="G22" s="30"/>
      <c r="H22" s="31"/>
    </row>
    <row r="23" spans="1:8" x14ac:dyDescent="0.2">
      <c r="A23" s="27"/>
      <c r="B23" s="128"/>
      <c r="C23" s="129"/>
      <c r="D23" s="28"/>
      <c r="E23" s="29"/>
      <c r="F23" s="30"/>
      <c r="G23" s="30"/>
      <c r="H23" s="31"/>
    </row>
    <row r="24" spans="1:8" x14ac:dyDescent="0.2">
      <c r="A24" s="27"/>
      <c r="B24" s="128"/>
      <c r="C24" s="129"/>
      <c r="D24" s="28"/>
      <c r="E24" s="29"/>
      <c r="F24" s="30"/>
      <c r="G24" s="30"/>
      <c r="H24" s="31"/>
    </row>
    <row r="25" spans="1:8" x14ac:dyDescent="0.2">
      <c r="A25" s="27"/>
      <c r="B25" s="128"/>
      <c r="C25" s="129"/>
      <c r="D25" s="28"/>
      <c r="E25" s="29"/>
      <c r="F25" s="30"/>
      <c r="G25" s="30"/>
      <c r="H25" s="31"/>
    </row>
    <row r="26" spans="1:8" x14ac:dyDescent="0.2">
      <c r="A26" s="27"/>
      <c r="B26" s="128"/>
      <c r="C26" s="129"/>
      <c r="D26" s="28"/>
      <c r="E26" s="29"/>
      <c r="F26" s="30"/>
      <c r="G26" s="30"/>
      <c r="H26" s="31"/>
    </row>
    <row r="27" spans="1:8" x14ac:dyDescent="0.2">
      <c r="A27" s="27"/>
      <c r="B27" s="128"/>
      <c r="C27" s="129"/>
      <c r="D27" s="28"/>
      <c r="E27" s="29"/>
      <c r="F27" s="30"/>
      <c r="G27" s="30"/>
      <c r="H27" s="31"/>
    </row>
    <row r="28" spans="1:8" x14ac:dyDescent="0.2">
      <c r="A28" s="27"/>
      <c r="B28" s="128"/>
      <c r="C28" s="129"/>
      <c r="D28" s="28"/>
      <c r="E28" s="29"/>
      <c r="F28" s="30"/>
      <c r="G28" s="30"/>
      <c r="H28" s="31"/>
    </row>
    <row r="29" spans="1:8" x14ac:dyDescent="0.2">
      <c r="A29" s="27"/>
      <c r="B29" s="128"/>
      <c r="C29" s="129"/>
      <c r="D29" s="28"/>
      <c r="E29" s="29"/>
      <c r="F29" s="30"/>
      <c r="G29" s="30"/>
      <c r="H29" s="31"/>
    </row>
    <row r="30" spans="1:8" x14ac:dyDescent="0.2">
      <c r="A30" s="27"/>
      <c r="B30" s="128"/>
      <c r="C30" s="129"/>
      <c r="D30" s="28"/>
      <c r="E30" s="29"/>
      <c r="F30" s="30"/>
      <c r="G30" s="30"/>
      <c r="H30" s="31"/>
    </row>
    <row r="31" spans="1:8" x14ac:dyDescent="0.2">
      <c r="A31" s="27"/>
      <c r="B31" s="128"/>
      <c r="C31" s="129"/>
      <c r="D31" s="28"/>
      <c r="E31" s="29"/>
      <c r="F31" s="30"/>
      <c r="G31" s="30"/>
      <c r="H31" s="31"/>
    </row>
    <row r="32" spans="1:8" s="4" customFormat="1" ht="11.25" x14ac:dyDescent="0.2">
      <c r="A32" s="33"/>
      <c r="B32" s="34"/>
      <c r="C32" s="35"/>
      <c r="D32" s="34"/>
      <c r="E32" s="36"/>
      <c r="F32" s="36"/>
      <c r="G32" s="36"/>
      <c r="H32" s="31"/>
    </row>
    <row r="33" spans="1:8" s="4" customFormat="1" ht="11.25" x14ac:dyDescent="0.2">
      <c r="A33" s="33"/>
      <c r="B33" s="34"/>
      <c r="C33" s="35"/>
      <c r="D33" s="34"/>
      <c r="E33" s="36"/>
      <c r="F33" s="36"/>
      <c r="G33" s="36"/>
      <c r="H33" s="31"/>
    </row>
    <row r="34" spans="1:8" s="4" customFormat="1" ht="11.25" x14ac:dyDescent="0.2">
      <c r="A34" s="37"/>
      <c r="B34" s="34"/>
      <c r="C34" s="35" t="s">
        <v>30</v>
      </c>
      <c r="D34" s="34"/>
      <c r="E34" s="36"/>
      <c r="F34" s="36"/>
      <c r="G34" s="36"/>
      <c r="H34" s="31"/>
    </row>
    <row r="35" spans="1:8" s="4" customFormat="1" ht="11.25" x14ac:dyDescent="0.2">
      <c r="A35" s="37"/>
      <c r="B35" s="34"/>
      <c r="C35" s="35" t="s">
        <v>31</v>
      </c>
      <c r="D35" s="34"/>
      <c r="E35" s="36"/>
      <c r="F35" s="36"/>
      <c r="G35" s="36"/>
      <c r="H35" s="31"/>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c r="A82" s="5"/>
    </row>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row r="1994" s="4" customFormat="1" ht="11.25" x14ac:dyDescent="0.2"/>
  </sheetData>
  <mergeCells count="27">
    <mergeCell ref="A2:H2"/>
    <mergeCell ref="B18:C18"/>
    <mergeCell ref="B19:C19"/>
    <mergeCell ref="B26:C26"/>
    <mergeCell ref="A1:H1"/>
    <mergeCell ref="A3:H3"/>
    <mergeCell ref="A4:I4"/>
    <mergeCell ref="D7:F7"/>
    <mergeCell ref="B8:C9"/>
    <mergeCell ref="D8:F8"/>
    <mergeCell ref="A11:C11"/>
    <mergeCell ref="D11:E12"/>
    <mergeCell ref="A13:H14"/>
    <mergeCell ref="A15:A17"/>
    <mergeCell ref="B15:C17"/>
    <mergeCell ref="D15:H17"/>
    <mergeCell ref="B20:C20"/>
    <mergeCell ref="B28:C28"/>
    <mergeCell ref="B29:C29"/>
    <mergeCell ref="B30:C30"/>
    <mergeCell ref="B31:C31"/>
    <mergeCell ref="B27:C27"/>
    <mergeCell ref="B21:C21"/>
    <mergeCell ref="B22:C22"/>
    <mergeCell ref="B23:C23"/>
    <mergeCell ref="B24:C24"/>
    <mergeCell ref="B25:C25"/>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2021-06-30T17:57:08Z</cp:lastPrinted>
  <dcterms:created xsi:type="dcterms:W3CDTF">2002-04-11T17:05:08Z</dcterms:created>
  <dcterms:modified xsi:type="dcterms:W3CDTF">2021-06-30T17:57:11Z</dcterms:modified>
</cp:coreProperties>
</file>